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\Desktop\Řež květen\"/>
    </mc:Choice>
  </mc:AlternateContent>
  <bookViews>
    <workbookView xWindow="0" yWindow="0" windowWidth="23040" windowHeight="8475" firstSheet="2" activeTab="4"/>
  </bookViews>
  <sheets>
    <sheet name="list1" sheetId="4" r:id="rId1"/>
    <sheet name="list3" sheetId="10" r:id="rId2"/>
    <sheet name="list5" sheetId="2" r:id="rId3"/>
    <sheet name="list4" sheetId="1" r:id="rId4"/>
    <sheet name="list7" sheetId="5" r:id="rId5"/>
  </sheets>
  <definedNames>
    <definedName name="_xlnm.Print_Area" localSheetId="0">list1!$A$1:$T$50</definedName>
    <definedName name="_xlnm.Print_Area" localSheetId="1">list3!$A$1:$T$50</definedName>
    <definedName name="_xlnm.Print_Area" localSheetId="4">list7!$A$1:$R$32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3" i="1" l="1"/>
  <c r="O15" i="1" s="1"/>
  <c r="R27" i="5"/>
  <c r="D9" i="1" l="1"/>
  <c r="N17" i="5"/>
  <c r="N16" i="5"/>
  <c r="N15" i="5"/>
  <c r="N14" i="5"/>
  <c r="N13" i="5"/>
  <c r="N12" i="5"/>
  <c r="N11" i="5"/>
  <c r="N10" i="5"/>
  <c r="N9" i="5"/>
  <c r="N8" i="5"/>
  <c r="O8" i="5" s="1"/>
  <c r="N7" i="5"/>
  <c r="O7" i="5" s="1"/>
  <c r="N6" i="5"/>
  <c r="O6" i="5" s="1"/>
  <c r="N5" i="5"/>
  <c r="O5" i="5" s="1"/>
  <c r="N4" i="5"/>
  <c r="N3" i="5"/>
  <c r="R5" i="5"/>
  <c r="Q5" i="5"/>
  <c r="J5" i="5"/>
  <c r="I5" i="5"/>
  <c r="H5" i="5"/>
  <c r="R8" i="5"/>
  <c r="R7" i="5"/>
  <c r="R6" i="5"/>
  <c r="Q8" i="5"/>
  <c r="Q7" i="5"/>
  <c r="Q6" i="5"/>
  <c r="J8" i="5"/>
  <c r="J7" i="5"/>
  <c r="J6" i="5"/>
  <c r="I8" i="5"/>
  <c r="I7" i="5"/>
  <c r="I6" i="5"/>
  <c r="H8" i="5"/>
  <c r="H7" i="5"/>
  <c r="H6" i="5"/>
  <c r="N20" i="5" l="1"/>
  <c r="O27" i="5" s="1"/>
  <c r="K5" i="5"/>
  <c r="K7" i="5"/>
  <c r="K6" i="5"/>
  <c r="K8" i="5"/>
  <c r="R12" i="5"/>
  <c r="Q12" i="5"/>
  <c r="R11" i="5"/>
  <c r="Q11" i="5"/>
  <c r="R10" i="5"/>
  <c r="Q10" i="5"/>
  <c r="R9" i="5"/>
  <c r="Q9" i="5"/>
  <c r="R4" i="5"/>
  <c r="Q4" i="5"/>
  <c r="H27" i="5" l="1"/>
  <c r="D8" i="1"/>
  <c r="I15" i="5"/>
  <c r="G20" i="5" l="1"/>
  <c r="F20" i="5"/>
  <c r="E20" i="5"/>
  <c r="D20" i="5"/>
  <c r="C20" i="5"/>
  <c r="R17" i="5"/>
  <c r="Q17" i="5"/>
  <c r="O17" i="5"/>
  <c r="J17" i="5"/>
  <c r="I17" i="5"/>
  <c r="H17" i="5"/>
  <c r="R16" i="5"/>
  <c r="Q16" i="5"/>
  <c r="O16" i="5"/>
  <c r="J16" i="5"/>
  <c r="I16" i="5"/>
  <c r="H16" i="5"/>
  <c r="R15" i="5"/>
  <c r="Q15" i="5"/>
  <c r="O15" i="5"/>
  <c r="J15" i="5"/>
  <c r="H15" i="5"/>
  <c r="R14" i="5"/>
  <c r="Q14" i="5"/>
  <c r="O14" i="5"/>
  <c r="J14" i="5"/>
  <c r="I14" i="5"/>
  <c r="H14" i="5"/>
  <c r="R13" i="5"/>
  <c r="Q13" i="5"/>
  <c r="O13" i="5"/>
  <c r="J13" i="5"/>
  <c r="I13" i="5"/>
  <c r="H13" i="5"/>
  <c r="O12" i="5"/>
  <c r="J12" i="5"/>
  <c r="I12" i="5"/>
  <c r="H12" i="5"/>
  <c r="O11" i="5"/>
  <c r="J11" i="5"/>
  <c r="I11" i="5"/>
  <c r="H11" i="5"/>
  <c r="O10" i="5"/>
  <c r="J10" i="5"/>
  <c r="I10" i="5"/>
  <c r="H10" i="5"/>
  <c r="O9" i="5"/>
  <c r="J9" i="5"/>
  <c r="I9" i="5"/>
  <c r="H9" i="5"/>
  <c r="O4" i="5"/>
  <c r="J4" i="5"/>
  <c r="I4" i="5"/>
  <c r="H4" i="5"/>
  <c r="R3" i="5"/>
  <c r="Q3" i="5"/>
  <c r="O3" i="5"/>
  <c r="J3" i="5"/>
  <c r="I3" i="5"/>
  <c r="H3" i="5"/>
  <c r="O20" i="5" l="1"/>
  <c r="C25" i="5" s="1"/>
  <c r="D10" i="1" s="1"/>
  <c r="D14" i="1" s="1"/>
  <c r="D7" i="1"/>
  <c r="O26" i="5"/>
  <c r="H26" i="5"/>
  <c r="K12" i="5"/>
  <c r="K17" i="5"/>
  <c r="K13" i="5"/>
  <c r="K14" i="5"/>
  <c r="I20" i="5"/>
  <c r="R20" i="5"/>
  <c r="C27" i="5" s="1"/>
  <c r="K4" i="5"/>
  <c r="K9" i="5"/>
  <c r="K15" i="5"/>
  <c r="J20" i="5"/>
  <c r="K10" i="5"/>
  <c r="K11" i="5"/>
  <c r="H20" i="5"/>
  <c r="Q20" i="5"/>
  <c r="C26" i="5" s="1"/>
  <c r="K16" i="5"/>
  <c r="P20" i="5"/>
  <c r="K3" i="5"/>
  <c r="H29" i="5" l="1"/>
  <c r="C28" i="5"/>
  <c r="K26" i="5"/>
  <c r="O29" i="5"/>
  <c r="R26" i="5" s="1"/>
  <c r="K20" i="5"/>
  <c r="C29" i="5" s="1"/>
  <c r="R28" i="5" l="1"/>
  <c r="N20" i="2"/>
  <c r="I30" i="1" l="1"/>
  <c r="K24" i="1"/>
  <c r="H24" i="1"/>
  <c r="K23" i="1"/>
  <c r="I33" i="1"/>
  <c r="K25" i="1"/>
  <c r="H23" i="1"/>
  <c r="Q18" i="2" l="1"/>
  <c r="Q20" i="2" l="1"/>
  <c r="Q21" i="2" s="1"/>
  <c r="Q19" i="2"/>
  <c r="N19" i="2"/>
  <c r="N18" i="2"/>
  <c r="N21" i="2" s="1"/>
  <c r="E18" i="2"/>
  <c r="H20" i="2"/>
  <c r="F28" i="2"/>
  <c r="F25" i="2"/>
  <c r="E20" i="2"/>
  <c r="H19" i="2"/>
  <c r="E19" i="2"/>
  <c r="E21" i="2" l="1"/>
  <c r="Q22" i="2"/>
  <c r="Q23" i="2" s="1"/>
  <c r="P11" i="2" s="1"/>
  <c r="O28" i="2"/>
  <c r="O25" i="2"/>
  <c r="N22" i="2" l="1"/>
  <c r="N23" i="2" s="1"/>
  <c r="N11" i="2" s="1"/>
  <c r="O26" i="2" s="1"/>
  <c r="O27" i="2" s="1"/>
  <c r="O29" i="2" s="1"/>
  <c r="O30" i="2" s="1"/>
  <c r="O11" i="2" s="1"/>
  <c r="O8" i="1"/>
  <c r="O7" i="1"/>
  <c r="K26" i="1" l="1"/>
  <c r="K27" i="1" s="1"/>
  <c r="K28" i="1" s="1"/>
  <c r="J16" i="1" s="1"/>
  <c r="H25" i="1"/>
  <c r="H26" i="1" s="1"/>
  <c r="H27" i="1" s="1"/>
  <c r="H28" i="1" s="1"/>
  <c r="H16" i="1" s="1"/>
  <c r="B27" i="1"/>
  <c r="D15" i="1"/>
  <c r="D13" i="1"/>
  <c r="I31" i="1" l="1"/>
  <c r="I32" i="1" s="1"/>
  <c r="D16" i="1"/>
  <c r="H18" i="2" l="1"/>
  <c r="H21" i="2" s="1"/>
  <c r="H22" i="2" s="1"/>
  <c r="E22" i="2"/>
  <c r="E23" i="2" s="1"/>
  <c r="E11" i="2" s="1"/>
  <c r="I34" i="1" l="1"/>
  <c r="H23" i="2"/>
  <c r="I35" i="1" l="1"/>
  <c r="I16" i="1" s="1"/>
  <c r="K30" i="5" s="1"/>
  <c r="O28" i="5" s="1"/>
  <c r="R29" i="5" s="1"/>
  <c r="C30" i="5" s="1"/>
  <c r="C32" i="5" s="1"/>
  <c r="G11" i="2"/>
  <c r="F26" i="2" s="1"/>
  <c r="F27" i="2" s="1"/>
  <c r="F29" i="2" s="1"/>
  <c r="F30" i="2" s="1"/>
  <c r="F11" i="2" s="1"/>
  <c r="O9" i="1" l="1"/>
  <c r="O14" i="1" s="1"/>
  <c r="O16" i="1" s="1"/>
  <c r="H28" i="5"/>
  <c r="K27" i="5"/>
  <c r="K28" i="5" s="1"/>
  <c r="K29" i="5" s="1"/>
</calcChain>
</file>

<file path=xl/sharedStrings.xml><?xml version="1.0" encoding="utf-8"?>
<sst xmlns="http://schemas.openxmlformats.org/spreadsheetml/2006/main" count="302" uniqueCount="173">
  <si>
    <t>Výpočet součinitele b</t>
  </si>
  <si>
    <t>Plocha S</t>
  </si>
  <si>
    <t>Plocha So</t>
  </si>
  <si>
    <t>součinitel k</t>
  </si>
  <si>
    <t>výška ho</t>
  </si>
  <si>
    <t>odmocnina ho</t>
  </si>
  <si>
    <t>Výpocet součinitele n</t>
  </si>
  <si>
    <t>Plosha S</t>
  </si>
  <si>
    <t>výška hs</t>
  </si>
  <si>
    <t>So/S</t>
  </si>
  <si>
    <t>odmocnina ho/hs</t>
  </si>
  <si>
    <t>ZADÁNÍ</t>
  </si>
  <si>
    <t>VÝPOČT</t>
  </si>
  <si>
    <t>VÝPOČET</t>
  </si>
  <si>
    <t>S*k</t>
  </si>
  <si>
    <r>
      <t>So*</t>
    </r>
    <r>
      <rPr>
        <sz val="11"/>
        <color theme="1"/>
        <rFont val="Calibri"/>
        <family val="2"/>
        <charset val="238"/>
      </rPr>
      <t>^ho</t>
    </r>
  </si>
  <si>
    <t>součinitel n</t>
  </si>
  <si>
    <t>intrepolace součinitele k</t>
  </si>
  <si>
    <t>plocha S (Sm)</t>
  </si>
  <si>
    <t>n nižší</t>
  </si>
  <si>
    <t>n vyšší</t>
  </si>
  <si>
    <t>S nižší</t>
  </si>
  <si>
    <t>S vypoč.</t>
  </si>
  <si>
    <t>S vyšší</t>
  </si>
  <si>
    <t>n vypoč.</t>
  </si>
  <si>
    <t>H17 - H15</t>
  </si>
  <si>
    <t>součinitel b</t>
  </si>
  <si>
    <t>g16-g15</t>
  </si>
  <si>
    <t>g17-g15</t>
  </si>
  <si>
    <t>h26*h24</t>
  </si>
  <si>
    <t>h15+h27</t>
  </si>
  <si>
    <t>ZADÁVAT POUZE DO ŽLUTÝCH BUNĚK</t>
  </si>
  <si>
    <t>j17 - j15</t>
  </si>
  <si>
    <t>h23/h25</t>
  </si>
  <si>
    <t>k23/k25</t>
  </si>
  <si>
    <t>k26*k24</t>
  </si>
  <si>
    <t>j15+k27</t>
  </si>
  <si>
    <t>i31/i30</t>
  </si>
  <si>
    <t>j14-h14</t>
  </si>
  <si>
    <t>j16-h16</t>
  </si>
  <si>
    <t>i14-h14</t>
  </si>
  <si>
    <t>i32*i33</t>
  </si>
  <si>
    <t>h16+i34</t>
  </si>
  <si>
    <t>SOUČINITELE K</t>
  </si>
  <si>
    <t>POLE POMOCNÝCH VÝPOČTŮ, !!!!!! NEPŘEPISOVAT !!!!!!</t>
  </si>
  <si>
    <t>d nižší</t>
  </si>
  <si>
    <t>d vypoč.</t>
  </si>
  <si>
    <t>d vyšší</t>
  </si>
  <si>
    <t>pv nižší</t>
  </si>
  <si>
    <t>pv vypoč.</t>
  </si>
  <si>
    <t>pv vyšší</t>
  </si>
  <si>
    <t>odstupové vzdálenosti d</t>
  </si>
  <si>
    <t>HORIZONTÁLNĚ</t>
  </si>
  <si>
    <t>VERTIKÁLNE</t>
  </si>
  <si>
    <t>E10+E22</t>
  </si>
  <si>
    <t>E12 - E10</t>
  </si>
  <si>
    <t>délka L</t>
  </si>
  <si>
    <t>g12 - g10</t>
  </si>
  <si>
    <t>D12-D10</t>
  </si>
  <si>
    <t>d12-d10</t>
  </si>
  <si>
    <t>D11-D10</t>
  </si>
  <si>
    <t>d11-d10</t>
  </si>
  <si>
    <t>g10+h22</t>
  </si>
  <si>
    <t>g9-e9</t>
  </si>
  <si>
    <t>f9-e9</t>
  </si>
  <si>
    <t>f27*f28</t>
  </si>
  <si>
    <t>e11+f29</t>
  </si>
  <si>
    <t>E18/E19</t>
  </si>
  <si>
    <t>E21*E20</t>
  </si>
  <si>
    <t>h18/h19</t>
  </si>
  <si>
    <t>h21*h20</t>
  </si>
  <si>
    <t>g11-e11</t>
  </si>
  <si>
    <t>f26/f25</t>
  </si>
  <si>
    <t>v nižší</t>
  </si>
  <si>
    <t>v vypoč.</t>
  </si>
  <si>
    <t>v vyšší</t>
  </si>
  <si>
    <t>N12 -N10</t>
  </si>
  <si>
    <t>m11-m10</t>
  </si>
  <si>
    <t>n21*n19</t>
  </si>
  <si>
    <t>výška</t>
  </si>
  <si>
    <t>p10+q23</t>
  </si>
  <si>
    <t>q18/q20</t>
  </si>
  <si>
    <t>q19*q21</t>
  </si>
  <si>
    <t>m12/m10</t>
  </si>
  <si>
    <t>p12/p10</t>
  </si>
  <si>
    <t>n10+n22</t>
  </si>
  <si>
    <t>m12-m10</t>
  </si>
  <si>
    <t>n18/n20</t>
  </si>
  <si>
    <t>S</t>
  </si>
  <si>
    <t>č.m.</t>
  </si>
  <si>
    <t>pn</t>
  </si>
  <si>
    <t>an</t>
  </si>
  <si>
    <t>ps</t>
  </si>
  <si>
    <t>as</t>
  </si>
  <si>
    <t>pn.an</t>
  </si>
  <si>
    <t>ps.as</t>
  </si>
  <si>
    <t>pn + ps</t>
  </si>
  <si>
    <t>pna+psa</t>
  </si>
  <si>
    <t>p.Si</t>
  </si>
  <si>
    <t>a</t>
  </si>
  <si>
    <t>So</t>
  </si>
  <si>
    <t>šo</t>
  </si>
  <si>
    <t>ho</t>
  </si>
  <si>
    <t>So.ho</t>
  </si>
  <si>
    <t>Pv</t>
  </si>
  <si>
    <t>pn.Si/S</t>
  </si>
  <si>
    <t>ps.Si/S</t>
  </si>
  <si>
    <t>Místnost</t>
  </si>
  <si>
    <t xml:space="preserve">Nahodilé požární zatížení </t>
  </si>
  <si>
    <t xml:space="preserve">Stálé požání zatížení </t>
  </si>
  <si>
    <t xml:space="preserve">Součet </t>
  </si>
  <si>
    <t>Součin</t>
  </si>
  <si>
    <t xml:space="preserve">Šířka otvoru ve stěně </t>
  </si>
  <si>
    <t>Výška otvou ve stěně</t>
  </si>
  <si>
    <t>Počet otvorů</t>
  </si>
  <si>
    <t>n</t>
  </si>
  <si>
    <t>Plocha otvorů</t>
  </si>
  <si>
    <t>Průměrná výška otvoru</t>
  </si>
  <si>
    <t>Součinitel</t>
  </si>
  <si>
    <t>b</t>
  </si>
  <si>
    <t>c</t>
  </si>
  <si>
    <t xml:space="preserve">Průměrné nahodilé požární zattížení </t>
  </si>
  <si>
    <t xml:space="preserve">Výpočtové požární zatížení </t>
  </si>
  <si>
    <t>ho´</t>
  </si>
  <si>
    <t>pn´</t>
  </si>
  <si>
    <t>ps´</t>
  </si>
  <si>
    <t>p´</t>
  </si>
  <si>
    <t>So*^ho</t>
  </si>
  <si>
    <t>Výpočet Pv</t>
  </si>
  <si>
    <t>hs</t>
  </si>
  <si>
    <t>m</t>
  </si>
  <si>
    <t>Výpočet součinitele n</t>
  </si>
  <si>
    <t>souč n</t>
  </si>
  <si>
    <t>souč.b</t>
  </si>
  <si>
    <t>součinitel k z přílohy E ČSN 730802</t>
  </si>
  <si>
    <t>-</t>
  </si>
  <si>
    <t>Součin np .Si/S</t>
  </si>
  <si>
    <t>np</t>
  </si>
  <si>
    <t>Součin ps.Si/S</t>
  </si>
  <si>
    <t>Průměrné pn</t>
  </si>
  <si>
    <t>Součin pn.an</t>
  </si>
  <si>
    <t xml:space="preserve">Součin ps.as </t>
  </si>
  <si>
    <t xml:space="preserve">Průměrné an </t>
  </si>
  <si>
    <t>Součinitel b</t>
  </si>
  <si>
    <t xml:space="preserve"> c</t>
  </si>
  <si>
    <t>a´</t>
  </si>
  <si>
    <t>Součinitel an zatížení pn</t>
  </si>
  <si>
    <t xml:space="preserve">Součinitel as zatížení ps </t>
  </si>
  <si>
    <t xml:space="preserve">Součin So a ho </t>
  </si>
  <si>
    <t>Poměr výšek ho/hs</t>
  </si>
  <si>
    <t>ho/ho</t>
  </si>
  <si>
    <t>Plocha místnosti</t>
  </si>
  <si>
    <t>Poměr ploch So/S</t>
  </si>
  <si>
    <t>chodba</t>
  </si>
  <si>
    <t>ho/hs</t>
  </si>
  <si>
    <t>Odstupové vzdálenosti</t>
  </si>
  <si>
    <t>průměrné nahodilé pož. zatíž.</t>
  </si>
  <si>
    <t>průměrné stálé pož. zatíž.</t>
  </si>
  <si>
    <t>průměrné požární zatížení</t>
  </si>
  <si>
    <t>součinitel rychosti odhořívání</t>
  </si>
  <si>
    <t>požárně bezpečnostní zařízení</t>
  </si>
  <si>
    <t>výpočtové požární zatížení</t>
  </si>
  <si>
    <t>průměr výška otvoru ve stěn.</t>
  </si>
  <si>
    <t xml:space="preserve"> j So</t>
  </si>
  <si>
    <r>
      <t>kg/m</t>
    </r>
    <r>
      <rPr>
        <vertAlign val="superscript"/>
        <sz val="9"/>
        <color theme="1"/>
        <rFont val="Calibri"/>
        <family val="2"/>
        <charset val="238"/>
        <scheme val="minor"/>
      </rPr>
      <t>2</t>
    </r>
  </si>
  <si>
    <r>
      <t xml:space="preserve"> </t>
    </r>
    <r>
      <rPr>
        <sz val="9"/>
        <color theme="1"/>
        <rFont val="Calibri"/>
        <family val="2"/>
        <charset val="238"/>
      </rPr>
      <t>√</t>
    </r>
    <r>
      <rPr>
        <sz val="9"/>
        <color theme="1"/>
        <rFont val="Calibri"/>
        <family val="2"/>
        <charset val="238"/>
        <scheme val="minor"/>
      </rPr>
      <t>ho</t>
    </r>
  </si>
  <si>
    <r>
      <rPr>
        <sz val="9"/>
        <color theme="1"/>
        <rFont val="Calibri"/>
        <family val="2"/>
        <charset val="238"/>
      </rPr>
      <t>√</t>
    </r>
    <r>
      <rPr>
        <sz val="9"/>
        <color theme="1"/>
        <rFont val="Calibri"/>
        <family val="2"/>
        <charset val="238"/>
        <scheme val="minor"/>
      </rPr>
      <t xml:space="preserve"> ho/hs</t>
    </r>
  </si>
  <si>
    <t>laboratoř</t>
  </si>
  <si>
    <t xml:space="preserve">laboratoř chemická </t>
  </si>
  <si>
    <t>mechanická dílna</t>
  </si>
  <si>
    <t>WC</t>
  </si>
  <si>
    <t>laboratoř chemická</t>
  </si>
  <si>
    <t xml:space="preserve">průměrná výška pož. úseku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</si>
</sst>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000"/>
    <numFmt numFmtId="166" formatCode="#,##0.0000\ _K_č"/>
    <numFmt numFmtId="167" formatCode="#,##0.0"/>
    <numFmt numFmtId="168" formatCode="0.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vertAlign val="superscript"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9F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0" borderId="0" xfId="0" applyFont="1" applyProtection="1"/>
    <xf numFmtId="0" fontId="3" fillId="0" borderId="0" xfId="0" applyFont="1" applyAlignment="1" applyProtection="1">
      <alignment horizontal="left"/>
    </xf>
    <xf numFmtId="165" fontId="2" fillId="0" borderId="0" xfId="0" applyNumberFormat="1" applyFont="1" applyProtection="1"/>
    <xf numFmtId="166" fontId="2" fillId="0" borderId="0" xfId="0" applyNumberFormat="1" applyFont="1" applyProtection="1"/>
    <xf numFmtId="166" fontId="4" fillId="0" borderId="0" xfId="0" applyNumberFormat="1" applyFont="1" applyProtection="1"/>
    <xf numFmtId="0" fontId="3" fillId="0" borderId="0" xfId="0" applyFont="1" applyProtection="1"/>
    <xf numFmtId="166" fontId="0" fillId="0" borderId="0" xfId="0" applyNumberFormat="1" applyFont="1" applyProtection="1"/>
    <xf numFmtId="0" fontId="0" fillId="0" borderId="0" xfId="0" applyFont="1" applyProtection="1"/>
    <xf numFmtId="0" fontId="0" fillId="0" borderId="0" xfId="0" applyFont="1"/>
    <xf numFmtId="164" fontId="2" fillId="7" borderId="0" xfId="0" applyNumberFormat="1" applyFont="1" applyFill="1" applyProtection="1"/>
    <xf numFmtId="164" fontId="2" fillId="0" borderId="0" xfId="0" applyNumberFormat="1" applyFont="1" applyBorder="1"/>
    <xf numFmtId="0" fontId="2" fillId="0" borderId="4" xfId="0" applyFont="1" applyBorder="1" applyProtection="1"/>
    <xf numFmtId="0" fontId="2" fillId="0" borderId="5" xfId="0" applyFont="1" applyBorder="1"/>
    <xf numFmtId="0" fontId="3" fillId="8" borderId="6" xfId="0" applyFont="1" applyFill="1" applyBorder="1" applyAlignment="1" applyProtection="1">
      <alignment horizontal="left"/>
    </xf>
    <xf numFmtId="165" fontId="2" fillId="8" borderId="7" xfId="0" applyNumberFormat="1" applyFont="1" applyFill="1" applyBorder="1" applyProtection="1"/>
    <xf numFmtId="0" fontId="2" fillId="8" borderId="7" xfId="0" applyFont="1" applyFill="1" applyBorder="1" applyProtection="1"/>
    <xf numFmtId="0" fontId="0" fillId="8" borderId="7" xfId="0" applyFont="1" applyFill="1" applyBorder="1"/>
    <xf numFmtId="0" fontId="3" fillId="8" borderId="9" xfId="0" applyFont="1" applyFill="1" applyBorder="1" applyAlignment="1" applyProtection="1">
      <alignment horizontal="left"/>
    </xf>
    <xf numFmtId="165" fontId="4" fillId="8" borderId="0" xfId="0" applyNumberFormat="1" applyFont="1" applyFill="1" applyBorder="1" applyProtection="1"/>
    <xf numFmtId="0" fontId="2" fillId="8" borderId="0" xfId="0" applyFont="1" applyFill="1" applyBorder="1" applyProtection="1"/>
    <xf numFmtId="0" fontId="2" fillId="8" borderId="0" xfId="0" applyFont="1" applyFill="1" applyBorder="1"/>
    <xf numFmtId="0" fontId="3" fillId="8" borderId="9" xfId="0" applyFont="1" applyFill="1" applyBorder="1" applyProtection="1"/>
    <xf numFmtId="165" fontId="2" fillId="8" borderId="0" xfId="0" applyNumberFormat="1" applyFont="1" applyFill="1" applyBorder="1" applyProtection="1"/>
    <xf numFmtId="0" fontId="0" fillId="8" borderId="0" xfId="0" applyFont="1" applyFill="1" applyBorder="1"/>
    <xf numFmtId="0" fontId="2" fillId="8" borderId="10" xfId="0" applyFont="1" applyFill="1" applyBorder="1" applyProtection="1"/>
    <xf numFmtId="164" fontId="3" fillId="8" borderId="0" xfId="0" applyNumberFormat="1" applyFont="1" applyFill="1" applyBorder="1" applyProtection="1"/>
    <xf numFmtId="2" fontId="4" fillId="8" borderId="0" xfId="0" applyNumberFormat="1" applyFont="1" applyFill="1" applyBorder="1" applyProtection="1"/>
    <xf numFmtId="0" fontId="2" fillId="8" borderId="9" xfId="0" applyFont="1" applyFill="1" applyBorder="1" applyProtection="1"/>
    <xf numFmtId="0" fontId="3" fillId="8" borderId="0" xfId="0" applyFont="1" applyFill="1" applyBorder="1" applyProtection="1"/>
    <xf numFmtId="2" fontId="2" fillId="8" borderId="0" xfId="0" applyNumberFormat="1" applyFont="1" applyFill="1" applyBorder="1" applyProtection="1"/>
    <xf numFmtId="0" fontId="3" fillId="8" borderId="0" xfId="0" applyFont="1" applyFill="1" applyBorder="1"/>
    <xf numFmtId="0" fontId="2" fillId="8" borderId="11" xfId="0" applyFont="1" applyFill="1" applyBorder="1"/>
    <xf numFmtId="164" fontId="2" fillId="8" borderId="12" xfId="0" applyNumberFormat="1" applyFont="1" applyFill="1" applyBorder="1"/>
    <xf numFmtId="0" fontId="2" fillId="8" borderId="12" xfId="0" applyFont="1" applyFill="1" applyBorder="1" applyProtection="1"/>
    <xf numFmtId="0" fontId="2" fillId="8" borderId="13" xfId="0" applyFont="1" applyFill="1" applyBorder="1"/>
    <xf numFmtId="2" fontId="0" fillId="0" borderId="0" xfId="0" applyNumberFormat="1"/>
    <xf numFmtId="4" fontId="0" fillId="0" borderId="0" xfId="0" applyNumberFormat="1"/>
    <xf numFmtId="165" fontId="2" fillId="8" borderId="8" xfId="0" applyNumberFormat="1" applyFont="1" applyFill="1" applyBorder="1"/>
    <xf numFmtId="165" fontId="2" fillId="8" borderId="10" xfId="0" applyNumberFormat="1" applyFont="1" applyFill="1" applyBorder="1"/>
    <xf numFmtId="165" fontId="2" fillId="3" borderId="1" xfId="0" applyNumberFormat="1" applyFont="1" applyFill="1" applyBorder="1" applyAlignment="1" applyProtection="1">
      <alignment horizontal="center"/>
      <protection locked="0"/>
    </xf>
    <xf numFmtId="165" fontId="0" fillId="4" borderId="1" xfId="0" applyNumberFormat="1" applyFont="1" applyFill="1" applyBorder="1" applyAlignment="1" applyProtection="1">
      <alignment horizontal="center"/>
    </xf>
    <xf numFmtId="165" fontId="2" fillId="5" borderId="1" xfId="0" applyNumberFormat="1" applyFont="1" applyFill="1" applyBorder="1" applyAlignment="1" applyProtection="1">
      <alignment horizontal="center"/>
    </xf>
    <xf numFmtId="165" fontId="2" fillId="4" borderId="1" xfId="0" applyNumberFormat="1" applyFont="1" applyFill="1" applyBorder="1" applyAlignment="1" applyProtection="1">
      <alignment horizontal="center"/>
    </xf>
    <xf numFmtId="165" fontId="2" fillId="3" borderId="1" xfId="0" applyNumberFormat="1" applyFont="1" applyFill="1" applyBorder="1" applyAlignment="1">
      <alignment horizontal="center"/>
    </xf>
    <xf numFmtId="165" fontId="2" fillId="5" borderId="1" xfId="0" applyNumberFormat="1" applyFont="1" applyFill="1" applyBorder="1" applyAlignment="1">
      <alignment horizontal="center"/>
    </xf>
    <xf numFmtId="165" fontId="2" fillId="4" borderId="1" xfId="0" applyNumberFormat="1" applyFont="1" applyFill="1" applyBorder="1" applyAlignment="1">
      <alignment horizontal="center"/>
    </xf>
    <xf numFmtId="165" fontId="0" fillId="7" borderId="14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168" fontId="0" fillId="0" borderId="0" xfId="0" applyNumberFormat="1"/>
    <xf numFmtId="2" fontId="2" fillId="0" borderId="0" xfId="0" applyNumberFormat="1" applyFont="1"/>
    <xf numFmtId="2" fontId="2" fillId="2" borderId="1" xfId="0" applyNumberFormat="1" applyFont="1" applyFill="1" applyBorder="1"/>
    <xf numFmtId="2" fontId="2" fillId="5" borderId="1" xfId="0" applyNumberFormat="1" applyFont="1" applyFill="1" applyBorder="1"/>
    <xf numFmtId="2" fontId="2" fillId="6" borderId="1" xfId="0" applyNumberFormat="1" applyFont="1" applyFill="1" applyBorder="1"/>
    <xf numFmtId="2" fontId="2" fillId="5" borderId="2" xfId="0" applyNumberFormat="1" applyFont="1" applyFill="1" applyBorder="1"/>
    <xf numFmtId="2" fontId="2" fillId="5" borderId="3" xfId="0" applyNumberFormat="1" applyFont="1" applyFill="1" applyBorder="1"/>
    <xf numFmtId="164" fontId="0" fillId="0" borderId="0" xfId="0" applyNumberFormat="1"/>
    <xf numFmtId="0" fontId="4" fillId="0" borderId="0" xfId="0" applyFont="1"/>
    <xf numFmtId="0" fontId="4" fillId="0" borderId="17" xfId="0" applyFont="1" applyBorder="1"/>
    <xf numFmtId="0" fontId="4" fillId="0" borderId="18" xfId="0" applyFont="1" applyBorder="1" applyAlignment="1">
      <alignment horizontal="center"/>
    </xf>
    <xf numFmtId="0" fontId="4" fillId="0" borderId="18" xfId="0" applyFont="1" applyBorder="1"/>
    <xf numFmtId="168" fontId="4" fillId="0" borderId="19" xfId="0" applyNumberFormat="1" applyFont="1" applyBorder="1"/>
    <xf numFmtId="0" fontId="4" fillId="0" borderId="19" xfId="0" applyFont="1" applyBorder="1"/>
    <xf numFmtId="0" fontId="0" fillId="0" borderId="7" xfId="0" applyBorder="1"/>
    <xf numFmtId="0" fontId="0" fillId="0" borderId="12" xfId="0" applyBorder="1"/>
    <xf numFmtId="2" fontId="3" fillId="7" borderId="18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5" xfId="0" applyFont="1" applyBorder="1" applyAlignment="1">
      <alignment horizontal="left" indent="1"/>
    </xf>
    <xf numFmtId="168" fontId="3" fillId="7" borderId="15" xfId="0" applyNumberFormat="1" applyFont="1" applyFill="1" applyBorder="1" applyAlignment="1">
      <alignment horizontal="center"/>
    </xf>
    <xf numFmtId="168" fontId="3" fillId="0" borderId="15" xfId="0" applyNumberFormat="1" applyFont="1" applyBorder="1" applyAlignment="1">
      <alignment horizontal="center"/>
    </xf>
    <xf numFmtId="2" fontId="3" fillId="7" borderId="15" xfId="0" applyNumberFormat="1" applyFont="1" applyFill="1" applyBorder="1" applyAlignment="1">
      <alignment horizontal="center"/>
    </xf>
    <xf numFmtId="168" fontId="3" fillId="0" borderId="20" xfId="0" applyNumberFormat="1" applyFont="1" applyBorder="1" applyAlignment="1">
      <alignment horizontal="center"/>
    </xf>
    <xf numFmtId="0" fontId="3" fillId="0" borderId="16" xfId="0" applyFont="1" applyBorder="1"/>
    <xf numFmtId="0" fontId="3" fillId="0" borderId="15" xfId="0" applyFont="1" applyBorder="1"/>
    <xf numFmtId="168" fontId="3" fillId="0" borderId="15" xfId="0" applyNumberFormat="1" applyFont="1" applyBorder="1"/>
    <xf numFmtId="2" fontId="3" fillId="0" borderId="15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1" xfId="0" applyFont="1" applyBorder="1"/>
    <xf numFmtId="0" fontId="3" fillId="0" borderId="22" xfId="0" applyFont="1" applyBorder="1"/>
    <xf numFmtId="168" fontId="3" fillId="0" borderId="22" xfId="0" applyNumberFormat="1" applyFont="1" applyBorder="1" applyAlignment="1">
      <alignment horizontal="center"/>
    </xf>
    <xf numFmtId="2" fontId="3" fillId="0" borderId="22" xfId="0" applyNumberFormat="1" applyFont="1" applyBorder="1" applyAlignment="1">
      <alignment horizontal="center"/>
    </xf>
    <xf numFmtId="168" fontId="3" fillId="0" borderId="23" xfId="0" applyNumberFormat="1" applyFont="1" applyBorder="1" applyAlignment="1">
      <alignment horizontal="center"/>
    </xf>
    <xf numFmtId="164" fontId="2" fillId="5" borderId="1" xfId="0" applyNumberFormat="1" applyFont="1" applyFill="1" applyBorder="1"/>
    <xf numFmtId="164" fontId="2" fillId="6" borderId="1" xfId="0" applyNumberFormat="1" applyFont="1" applyFill="1" applyBorder="1"/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7" borderId="28" xfId="0" applyFont="1" applyFill="1" applyBorder="1" applyAlignment="1">
      <alignment horizontal="center"/>
    </xf>
    <xf numFmtId="49" fontId="3" fillId="0" borderId="28" xfId="0" applyNumberFormat="1" applyFont="1" applyBorder="1" applyAlignment="1">
      <alignment horizontal="center"/>
    </xf>
    <xf numFmtId="2" fontId="3" fillId="7" borderId="28" xfId="0" applyNumberFormat="1" applyFont="1" applyFill="1" applyBorder="1" applyAlignment="1">
      <alignment horizontal="center"/>
    </xf>
    <xf numFmtId="0" fontId="0" fillId="0" borderId="28" xfId="0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18" xfId="0" applyFont="1" applyBorder="1" applyAlignment="1">
      <alignment horizontal="left" indent="1"/>
    </xf>
    <xf numFmtId="168" fontId="3" fillId="7" borderId="18" xfId="0" applyNumberFormat="1" applyFont="1" applyFill="1" applyBorder="1" applyAlignment="1">
      <alignment horizontal="center"/>
    </xf>
    <xf numFmtId="168" fontId="3" fillId="0" borderId="18" xfId="0" applyNumberFormat="1" applyFont="1" applyBorder="1" applyAlignment="1">
      <alignment horizontal="center"/>
    </xf>
    <xf numFmtId="168" fontId="3" fillId="0" borderId="19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20" xfId="0" applyFont="1" applyBorder="1"/>
    <xf numFmtId="0" fontId="3" fillId="0" borderId="15" xfId="0" applyFont="1" applyBorder="1" applyAlignment="1">
      <alignment horizontal="left"/>
    </xf>
    <xf numFmtId="0" fontId="3" fillId="7" borderId="15" xfId="0" applyFont="1" applyFill="1" applyBorder="1"/>
    <xf numFmtId="0" fontId="3" fillId="0" borderId="0" xfId="0" applyFont="1"/>
    <xf numFmtId="4" fontId="3" fillId="7" borderId="15" xfId="0" applyNumberFormat="1" applyFont="1" applyFill="1" applyBorder="1"/>
    <xf numFmtId="0" fontId="3" fillId="0" borderId="20" xfId="0" applyFont="1" applyBorder="1" applyAlignment="1">
      <alignment horizontal="center"/>
    </xf>
    <xf numFmtId="167" fontId="3" fillId="7" borderId="15" xfId="0" applyNumberFormat="1" applyFont="1" applyFill="1" applyBorder="1"/>
    <xf numFmtId="2" fontId="3" fillId="0" borderId="20" xfId="0" applyNumberFormat="1" applyFont="1" applyBorder="1"/>
    <xf numFmtId="168" fontId="3" fillId="7" borderId="15" xfId="0" applyNumberFormat="1" applyFont="1" applyFill="1" applyBorder="1"/>
    <xf numFmtId="2" fontId="3" fillId="0" borderId="15" xfId="0" applyNumberFormat="1" applyFont="1" applyBorder="1"/>
    <xf numFmtId="164" fontId="3" fillId="0" borderId="15" xfId="0" applyNumberFormat="1" applyFont="1" applyBorder="1"/>
    <xf numFmtId="2" fontId="3" fillId="7" borderId="15" xfId="0" applyNumberFormat="1" applyFont="1" applyFill="1" applyBorder="1"/>
    <xf numFmtId="164" fontId="3" fillId="0" borderId="23" xfId="0" applyNumberFormat="1" applyFont="1" applyBorder="1"/>
    <xf numFmtId="2" fontId="3" fillId="0" borderId="22" xfId="0" applyNumberFormat="1" applyFont="1" applyBorder="1"/>
    <xf numFmtId="2" fontId="3" fillId="0" borderId="23" xfId="0" applyNumberFormat="1" applyFont="1" applyBorder="1"/>
    <xf numFmtId="0" fontId="3" fillId="7" borderId="16" xfId="0" applyFont="1" applyFill="1" applyBorder="1"/>
    <xf numFmtId="0" fontId="3" fillId="0" borderId="24" xfId="0" applyFont="1" applyBorder="1"/>
    <xf numFmtId="0" fontId="3" fillId="0" borderId="25" xfId="0" applyFont="1" applyBorder="1"/>
    <xf numFmtId="164" fontId="3" fillId="0" borderId="26" xfId="0" applyNumberFormat="1" applyFont="1" applyBorder="1"/>
    <xf numFmtId="0" fontId="3" fillId="7" borderId="22" xfId="0" applyFont="1" applyFill="1" applyBorder="1"/>
    <xf numFmtId="0" fontId="3" fillId="0" borderId="23" xfId="0" applyFont="1" applyBorder="1"/>
    <xf numFmtId="49" fontId="3" fillId="0" borderId="17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5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66"/>
      <color rgb="FFFBFED4"/>
      <color rgb="FFFFFF99"/>
      <color rgb="FFFFFF9F"/>
      <color rgb="FFFFFF7D"/>
      <color rgb="FFFFEB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2"/>
  <sheetViews>
    <sheetView view="pageBreakPreview" zoomScale="62" zoomScaleNormal="71" zoomScaleSheetLayoutView="62" zoomScalePageLayoutView="37" workbookViewId="0">
      <selection activeCell="E45" sqref="E45"/>
    </sheetView>
  </sheetViews>
  <sheetFormatPr defaultRowHeight="15" x14ac:dyDescent="0.25"/>
  <cols>
    <col min="3" max="3" width="7.140625" customWidth="1"/>
    <col min="5" max="5" width="9.140625" customWidth="1"/>
    <col min="14" max="31" width="9.140625" customWidth="1"/>
  </cols>
  <sheetData>
    <row r="2" spans="1:8" x14ac:dyDescent="0.25">
      <c r="H2" t="s">
        <v>107</v>
      </c>
    </row>
    <row r="5" spans="1:8" ht="0.75" customHeight="1" x14ac:dyDescent="0.25"/>
    <row r="6" spans="1:8" hidden="1" x14ac:dyDescent="0.25"/>
    <row r="7" spans="1:8" hidden="1" x14ac:dyDescent="0.25"/>
    <row r="8" spans="1:8" hidden="1" x14ac:dyDescent="0.25"/>
    <row r="9" spans="1:8" x14ac:dyDescent="0.25">
      <c r="A9" t="s">
        <v>108</v>
      </c>
      <c r="H9" s="50" t="s">
        <v>90</v>
      </c>
    </row>
    <row r="10" spans="1:8" x14ac:dyDescent="0.25">
      <c r="A10" t="s">
        <v>146</v>
      </c>
      <c r="H10" s="50" t="s">
        <v>91</v>
      </c>
    </row>
    <row r="11" spans="1:8" x14ac:dyDescent="0.25">
      <c r="A11" t="s">
        <v>109</v>
      </c>
      <c r="H11" s="50" t="s">
        <v>92</v>
      </c>
    </row>
    <row r="12" spans="1:8" x14ac:dyDescent="0.25">
      <c r="A12" t="s">
        <v>147</v>
      </c>
      <c r="H12" s="50" t="s">
        <v>93</v>
      </c>
    </row>
    <row r="13" spans="1:8" x14ac:dyDescent="0.25">
      <c r="A13" t="s">
        <v>140</v>
      </c>
      <c r="H13" s="50" t="s">
        <v>94</v>
      </c>
    </row>
    <row r="14" spans="1:8" x14ac:dyDescent="0.25">
      <c r="A14" t="s">
        <v>141</v>
      </c>
      <c r="H14" s="50" t="s">
        <v>95</v>
      </c>
    </row>
    <row r="15" spans="1:8" x14ac:dyDescent="0.25">
      <c r="A15" t="s">
        <v>110</v>
      </c>
      <c r="H15" s="50" t="s">
        <v>97</v>
      </c>
    </row>
    <row r="16" spans="1:8" x14ac:dyDescent="0.25">
      <c r="A16" t="s">
        <v>110</v>
      </c>
      <c r="H16" s="50" t="s">
        <v>97</v>
      </c>
    </row>
    <row r="17" spans="1:8" x14ac:dyDescent="0.25">
      <c r="A17" t="s">
        <v>111</v>
      </c>
      <c r="H17" s="50" t="s">
        <v>98</v>
      </c>
    </row>
    <row r="18" spans="1:8" x14ac:dyDescent="0.25">
      <c r="A18" t="s">
        <v>139</v>
      </c>
      <c r="H18" s="50" t="s">
        <v>124</v>
      </c>
    </row>
    <row r="19" spans="1:8" x14ac:dyDescent="0.25">
      <c r="A19" t="s">
        <v>142</v>
      </c>
      <c r="H19" s="50" t="s">
        <v>145</v>
      </c>
    </row>
    <row r="20" spans="1:8" x14ac:dyDescent="0.25">
      <c r="A20" t="s">
        <v>151</v>
      </c>
      <c r="H20" s="50" t="s">
        <v>88</v>
      </c>
    </row>
    <row r="21" spans="1:8" x14ac:dyDescent="0.25">
      <c r="A21" t="s">
        <v>112</v>
      </c>
      <c r="H21" s="50" t="s">
        <v>101</v>
      </c>
    </row>
    <row r="22" spans="1:8" x14ac:dyDescent="0.25">
      <c r="A22" t="s">
        <v>113</v>
      </c>
      <c r="H22" s="50" t="s">
        <v>102</v>
      </c>
    </row>
    <row r="23" spans="1:8" x14ac:dyDescent="0.25">
      <c r="A23" t="s">
        <v>114</v>
      </c>
      <c r="H23" s="50" t="s">
        <v>115</v>
      </c>
    </row>
    <row r="24" spans="1:8" x14ac:dyDescent="0.25">
      <c r="A24" t="s">
        <v>116</v>
      </c>
      <c r="H24" s="50" t="s">
        <v>100</v>
      </c>
    </row>
    <row r="25" spans="1:8" x14ac:dyDescent="0.25">
      <c r="A25" t="s">
        <v>148</v>
      </c>
      <c r="H25" s="50" t="s">
        <v>103</v>
      </c>
    </row>
    <row r="26" spans="1:8" x14ac:dyDescent="0.25">
      <c r="A26" t="s">
        <v>117</v>
      </c>
      <c r="H26" s="50" t="s">
        <v>102</v>
      </c>
    </row>
    <row r="27" spans="1:8" x14ac:dyDescent="0.25">
      <c r="A27" t="s">
        <v>152</v>
      </c>
      <c r="H27" s="50" t="s">
        <v>9</v>
      </c>
    </row>
    <row r="28" spans="1:8" x14ac:dyDescent="0.25">
      <c r="A28" t="s">
        <v>149</v>
      </c>
      <c r="H28" s="50" t="s">
        <v>150</v>
      </c>
    </row>
    <row r="30" spans="1:8" x14ac:dyDescent="0.25">
      <c r="A30" t="s">
        <v>143</v>
      </c>
      <c r="H30" s="50" t="s">
        <v>119</v>
      </c>
    </row>
    <row r="31" spans="1:8" x14ac:dyDescent="0.25">
      <c r="A31" t="s">
        <v>118</v>
      </c>
      <c r="B31" t="s">
        <v>144</v>
      </c>
      <c r="H31" s="50" t="s">
        <v>120</v>
      </c>
    </row>
    <row r="32" spans="1:8" x14ac:dyDescent="0.25">
      <c r="A32" t="s">
        <v>139</v>
      </c>
      <c r="H32" s="50" t="s">
        <v>126</v>
      </c>
    </row>
    <row r="34" spans="1:8" x14ac:dyDescent="0.25">
      <c r="A34" t="s">
        <v>122</v>
      </c>
      <c r="H34" s="50" t="s">
        <v>104</v>
      </c>
    </row>
    <row r="37" spans="1:8" x14ac:dyDescent="0.25">
      <c r="A37" t="s">
        <v>136</v>
      </c>
      <c r="H37" s="50" t="s">
        <v>105</v>
      </c>
    </row>
    <row r="38" spans="1:8" x14ac:dyDescent="0.25">
      <c r="A38" t="s">
        <v>121</v>
      </c>
      <c r="B38" t="s">
        <v>137</v>
      </c>
      <c r="H38" s="50" t="s">
        <v>90</v>
      </c>
    </row>
    <row r="39" spans="1:8" x14ac:dyDescent="0.25">
      <c r="A39" t="s">
        <v>138</v>
      </c>
      <c r="H39" s="50" t="s">
        <v>106</v>
      </c>
    </row>
    <row r="42" spans="1:8" ht="15" customHeight="1" x14ac:dyDescent="0.25"/>
  </sheetData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9"/>
  <sheetViews>
    <sheetView zoomScale="90" zoomScaleNormal="90" workbookViewId="0">
      <selection activeCell="D37" sqref="D37"/>
    </sheetView>
  </sheetViews>
  <sheetFormatPr defaultRowHeight="15" x14ac:dyDescent="0.25"/>
  <cols>
    <col min="14" max="14" width="9.140625" customWidth="1"/>
  </cols>
  <sheetData>
    <row r="2" spans="1:8" x14ac:dyDescent="0.25">
      <c r="H2" t="s">
        <v>107</v>
      </c>
    </row>
    <row r="9" spans="1:8" x14ac:dyDescent="0.25">
      <c r="A9" t="s">
        <v>108</v>
      </c>
      <c r="H9" t="s">
        <v>90</v>
      </c>
    </row>
    <row r="10" spans="1:8" x14ac:dyDescent="0.25">
      <c r="A10" t="s">
        <v>146</v>
      </c>
      <c r="H10" t="s">
        <v>91</v>
      </c>
    </row>
    <row r="11" spans="1:8" x14ac:dyDescent="0.25">
      <c r="A11" t="s">
        <v>109</v>
      </c>
      <c r="H11" t="s">
        <v>92</v>
      </c>
    </row>
    <row r="12" spans="1:8" x14ac:dyDescent="0.25">
      <c r="A12" t="s">
        <v>147</v>
      </c>
      <c r="H12" t="s">
        <v>93</v>
      </c>
    </row>
    <row r="13" spans="1:8" x14ac:dyDescent="0.25">
      <c r="A13" t="s">
        <v>140</v>
      </c>
      <c r="H13" t="s">
        <v>94</v>
      </c>
    </row>
    <row r="14" spans="1:8" x14ac:dyDescent="0.25">
      <c r="A14" t="s">
        <v>141</v>
      </c>
      <c r="H14" t="s">
        <v>95</v>
      </c>
    </row>
    <row r="15" spans="1:8" x14ac:dyDescent="0.25">
      <c r="A15" t="s">
        <v>110</v>
      </c>
      <c r="H15" t="s">
        <v>97</v>
      </c>
    </row>
    <row r="16" spans="1:8" x14ac:dyDescent="0.25">
      <c r="A16" t="s">
        <v>110</v>
      </c>
      <c r="H16" t="s">
        <v>97</v>
      </c>
    </row>
    <row r="17" spans="1:8" x14ac:dyDescent="0.25">
      <c r="A17" t="s">
        <v>111</v>
      </c>
      <c r="H17" t="s">
        <v>98</v>
      </c>
    </row>
    <row r="18" spans="1:8" x14ac:dyDescent="0.25">
      <c r="A18" t="s">
        <v>139</v>
      </c>
      <c r="H18" t="s">
        <v>124</v>
      </c>
    </row>
    <row r="19" spans="1:8" x14ac:dyDescent="0.25">
      <c r="A19" t="s">
        <v>142</v>
      </c>
      <c r="H19" t="s">
        <v>145</v>
      </c>
    </row>
    <row r="20" spans="1:8" x14ac:dyDescent="0.25">
      <c r="A20" t="s">
        <v>151</v>
      </c>
      <c r="H20" t="s">
        <v>88</v>
      </c>
    </row>
    <row r="21" spans="1:8" x14ac:dyDescent="0.25">
      <c r="A21" t="s">
        <v>112</v>
      </c>
      <c r="H21" t="s">
        <v>101</v>
      </c>
    </row>
    <row r="22" spans="1:8" x14ac:dyDescent="0.25">
      <c r="A22" t="s">
        <v>113</v>
      </c>
      <c r="H22" t="s">
        <v>102</v>
      </c>
    </row>
    <row r="23" spans="1:8" x14ac:dyDescent="0.25">
      <c r="A23" t="s">
        <v>114</v>
      </c>
      <c r="H23" t="s">
        <v>115</v>
      </c>
    </row>
    <row r="24" spans="1:8" x14ac:dyDescent="0.25">
      <c r="A24" t="s">
        <v>116</v>
      </c>
      <c r="H24" t="s">
        <v>100</v>
      </c>
    </row>
    <row r="25" spans="1:8" x14ac:dyDescent="0.25">
      <c r="A25" t="s">
        <v>148</v>
      </c>
      <c r="H25" t="s">
        <v>103</v>
      </c>
    </row>
    <row r="26" spans="1:8" x14ac:dyDescent="0.25">
      <c r="A26" t="s">
        <v>117</v>
      </c>
      <c r="H26" t="s">
        <v>102</v>
      </c>
    </row>
    <row r="27" spans="1:8" x14ac:dyDescent="0.25">
      <c r="A27" t="s">
        <v>152</v>
      </c>
      <c r="H27" t="s">
        <v>9</v>
      </c>
    </row>
    <row r="28" spans="1:8" x14ac:dyDescent="0.25">
      <c r="A28" t="s">
        <v>149</v>
      </c>
      <c r="H28" t="s">
        <v>150</v>
      </c>
    </row>
    <row r="30" spans="1:8" x14ac:dyDescent="0.25">
      <c r="A30" t="s">
        <v>143</v>
      </c>
      <c r="H30" t="s">
        <v>119</v>
      </c>
    </row>
    <row r="31" spans="1:8" x14ac:dyDescent="0.25">
      <c r="A31" t="s">
        <v>118</v>
      </c>
      <c r="B31" t="s">
        <v>144</v>
      </c>
      <c r="H31" t="s">
        <v>120</v>
      </c>
    </row>
    <row r="32" spans="1:8" x14ac:dyDescent="0.25">
      <c r="A32" t="s">
        <v>139</v>
      </c>
      <c r="H32" t="s">
        <v>126</v>
      </c>
    </row>
    <row r="34" spans="1:8" x14ac:dyDescent="0.25">
      <c r="A34" t="s">
        <v>122</v>
      </c>
      <c r="H34" t="s">
        <v>104</v>
      </c>
    </row>
    <row r="37" spans="1:8" x14ac:dyDescent="0.25">
      <c r="A37" t="s">
        <v>136</v>
      </c>
      <c r="H37" t="s">
        <v>105</v>
      </c>
    </row>
    <row r="38" spans="1:8" x14ac:dyDescent="0.25">
      <c r="A38" t="s">
        <v>121</v>
      </c>
      <c r="B38" t="s">
        <v>137</v>
      </c>
      <c r="H38" t="s">
        <v>90</v>
      </c>
    </row>
    <row r="39" spans="1:8" x14ac:dyDescent="0.25">
      <c r="A39" t="s">
        <v>138</v>
      </c>
      <c r="H39" t="s">
        <v>106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Q30"/>
  <sheetViews>
    <sheetView topLeftCell="B1" zoomScale="107" zoomScaleNormal="107" workbookViewId="0">
      <selection activeCell="E11" sqref="E11:F11"/>
    </sheetView>
  </sheetViews>
  <sheetFormatPr defaultRowHeight="15" x14ac:dyDescent="0.25"/>
  <cols>
    <col min="7" max="7" width="11.85546875" bestFit="1" customWidth="1"/>
  </cols>
  <sheetData>
    <row r="4" spans="3:16" x14ac:dyDescent="0.25">
      <c r="D4" t="s">
        <v>155</v>
      </c>
    </row>
    <row r="6" spans="3:16" x14ac:dyDescent="0.25">
      <c r="D6" t="s">
        <v>52</v>
      </c>
      <c r="M6" t="s">
        <v>53</v>
      </c>
    </row>
    <row r="7" spans="3:16" x14ac:dyDescent="0.25">
      <c r="D7" t="s">
        <v>13</v>
      </c>
      <c r="E7" t="s">
        <v>51</v>
      </c>
      <c r="M7" t="s">
        <v>13</v>
      </c>
      <c r="N7" t="s">
        <v>51</v>
      </c>
    </row>
    <row r="8" spans="3:16" x14ac:dyDescent="0.25">
      <c r="D8" t="s">
        <v>56</v>
      </c>
      <c r="E8" t="s">
        <v>48</v>
      </c>
      <c r="F8" t="s">
        <v>49</v>
      </c>
      <c r="G8" t="s">
        <v>50</v>
      </c>
      <c r="M8" t="s">
        <v>79</v>
      </c>
      <c r="N8" t="s">
        <v>48</v>
      </c>
      <c r="O8" t="s">
        <v>49</v>
      </c>
      <c r="P8" t="s">
        <v>50</v>
      </c>
    </row>
    <row r="9" spans="3:16" x14ac:dyDescent="0.25">
      <c r="E9">
        <v>40.99</v>
      </c>
      <c r="F9">
        <v>50</v>
      </c>
      <c r="G9">
        <v>50.01</v>
      </c>
      <c r="N9">
        <v>49.99</v>
      </c>
      <c r="O9">
        <v>50</v>
      </c>
      <c r="P9">
        <v>50.01</v>
      </c>
    </row>
    <row r="10" spans="3:16" x14ac:dyDescent="0.25">
      <c r="C10" t="s">
        <v>45</v>
      </c>
      <c r="D10" s="58">
        <v>44.99</v>
      </c>
      <c r="E10" s="58">
        <v>27.29</v>
      </c>
      <c r="F10" s="58"/>
      <c r="G10" s="58">
        <v>27.31</v>
      </c>
      <c r="L10" t="s">
        <v>73</v>
      </c>
      <c r="M10" s="38">
        <v>6</v>
      </c>
      <c r="N10" s="38">
        <v>15.35</v>
      </c>
      <c r="O10" s="38"/>
      <c r="P10" s="38">
        <v>15.37</v>
      </c>
    </row>
    <row r="11" spans="3:16" x14ac:dyDescent="0.25">
      <c r="C11" t="s">
        <v>46</v>
      </c>
      <c r="D11" s="58">
        <v>45</v>
      </c>
      <c r="E11" s="58">
        <f>ABS(E23)</f>
        <v>27.299999999999997</v>
      </c>
      <c r="F11" s="58">
        <f>ABS(F30)</f>
        <v>27.309988913525498</v>
      </c>
      <c r="G11" s="58">
        <f>ABS(H23)</f>
        <v>27.31</v>
      </c>
      <c r="L11" t="s">
        <v>74</v>
      </c>
      <c r="M11" s="38">
        <v>6.5</v>
      </c>
      <c r="N11" s="38">
        <f>ABS(N23)</f>
        <v>16.344999999999999</v>
      </c>
      <c r="O11" s="38">
        <f>ABS(O30)</f>
        <v>16.354999999999997</v>
      </c>
      <c r="P11" s="38">
        <f>ABS(Q23)</f>
        <v>16.364999999999998</v>
      </c>
    </row>
    <row r="12" spans="3:16" x14ac:dyDescent="0.25">
      <c r="C12" t="s">
        <v>47</v>
      </c>
      <c r="D12" s="58">
        <v>45.01</v>
      </c>
      <c r="E12" s="58">
        <v>27.31</v>
      </c>
      <c r="F12" s="58"/>
      <c r="G12" s="58">
        <v>27.31</v>
      </c>
      <c r="L12" t="s">
        <v>75</v>
      </c>
      <c r="M12" s="38">
        <v>12</v>
      </c>
      <c r="N12" s="38">
        <v>27.29</v>
      </c>
      <c r="O12" s="38"/>
      <c r="P12" s="38">
        <v>27.31</v>
      </c>
    </row>
    <row r="17" spans="4:17" x14ac:dyDescent="0.25">
      <c r="D17" t="s">
        <v>44</v>
      </c>
      <c r="M17" t="s">
        <v>44</v>
      </c>
    </row>
    <row r="18" spans="4:17" x14ac:dyDescent="0.25">
      <c r="D18" t="s">
        <v>55</v>
      </c>
      <c r="E18" s="38">
        <f>SUM(E12-E10)</f>
        <v>1.9999999999999574E-2</v>
      </c>
      <c r="G18" t="s">
        <v>57</v>
      </c>
      <c r="H18" s="38">
        <f>SUM(G12-G10)</f>
        <v>0</v>
      </c>
      <c r="M18" t="s">
        <v>76</v>
      </c>
      <c r="N18" s="39">
        <f>SUM(N12-N10)</f>
        <v>11.94</v>
      </c>
      <c r="P18" t="s">
        <v>84</v>
      </c>
      <c r="Q18" s="38">
        <f>SUM(P12-P10)</f>
        <v>11.94</v>
      </c>
    </row>
    <row r="19" spans="4:17" x14ac:dyDescent="0.25">
      <c r="D19" t="s">
        <v>58</v>
      </c>
      <c r="E19" s="38">
        <f>SUM(D12-D10)</f>
        <v>1.9999999999996021E-2</v>
      </c>
      <c r="G19" t="s">
        <v>59</v>
      </c>
      <c r="H19" s="38">
        <f>SUM(D12-D10)</f>
        <v>1.9999999999996021E-2</v>
      </c>
      <c r="K19">
        <v>150</v>
      </c>
      <c r="M19" t="s">
        <v>77</v>
      </c>
      <c r="N19" s="39">
        <f>SUM(M11-M10)</f>
        <v>0.5</v>
      </c>
      <c r="P19" t="s">
        <v>77</v>
      </c>
      <c r="Q19" s="38">
        <f>SUM(M11-M10)</f>
        <v>0.5</v>
      </c>
    </row>
    <row r="20" spans="4:17" x14ac:dyDescent="0.25">
      <c r="D20" t="s">
        <v>60</v>
      </c>
      <c r="E20" s="38">
        <f>SUM(D11-D10)</f>
        <v>9.9999999999980105E-3</v>
      </c>
      <c r="G20" t="s">
        <v>61</v>
      </c>
      <c r="H20" s="38">
        <f>SUM(D11-D10)</f>
        <v>9.9999999999980105E-3</v>
      </c>
      <c r="M20" t="s">
        <v>86</v>
      </c>
      <c r="N20" s="39">
        <f>SUM(M12-M10)</f>
        <v>6</v>
      </c>
      <c r="P20" t="s">
        <v>83</v>
      </c>
      <c r="Q20" s="38">
        <f>SUM(M12-M10)</f>
        <v>6</v>
      </c>
    </row>
    <row r="21" spans="4:17" x14ac:dyDescent="0.25">
      <c r="D21" t="s">
        <v>67</v>
      </c>
      <c r="E21" s="38">
        <f>PRODUCT(E18/E19)</f>
        <v>1.0000000000001776</v>
      </c>
      <c r="G21" t="s">
        <v>69</v>
      </c>
      <c r="H21" s="38">
        <f>PRODUCT(H18/H19)</f>
        <v>0</v>
      </c>
      <c r="M21" t="s">
        <v>87</v>
      </c>
      <c r="N21" s="39">
        <f>PRODUCT(N18/N20)</f>
        <v>1.99</v>
      </c>
      <c r="P21" t="s">
        <v>81</v>
      </c>
      <c r="Q21" s="38">
        <f>PRODUCT(Q18/Q20)</f>
        <v>1.99</v>
      </c>
    </row>
    <row r="22" spans="4:17" x14ac:dyDescent="0.25">
      <c r="D22" t="s">
        <v>68</v>
      </c>
      <c r="E22" s="38">
        <f>PRODUCT(E21,E20)</f>
        <v>9.9999999999997868E-3</v>
      </c>
      <c r="G22" t="s">
        <v>70</v>
      </c>
      <c r="H22" s="38">
        <f>PRODUCT(H21,H20)</f>
        <v>0</v>
      </c>
      <c r="M22" t="s">
        <v>78</v>
      </c>
      <c r="N22" s="39">
        <f>PRODUCT(N21,N19)</f>
        <v>0.995</v>
      </c>
      <c r="P22" t="s">
        <v>82</v>
      </c>
      <c r="Q22" s="38">
        <f>PRODUCT(Q19,Q21)</f>
        <v>0.995</v>
      </c>
    </row>
    <row r="23" spans="4:17" x14ac:dyDescent="0.25">
      <c r="D23" t="s">
        <v>54</v>
      </c>
      <c r="E23" s="38">
        <f>SUM(E10,E22)</f>
        <v>27.299999999999997</v>
      </c>
      <c r="G23" t="s">
        <v>62</v>
      </c>
      <c r="H23" s="38">
        <f>SUM(G10,H22)</f>
        <v>27.31</v>
      </c>
      <c r="M23" t="s">
        <v>85</v>
      </c>
      <c r="N23" s="39">
        <f>SUM(N10,N22)</f>
        <v>16.344999999999999</v>
      </c>
      <c r="P23" t="s">
        <v>80</v>
      </c>
      <c r="Q23" s="38">
        <f>SUM(P10,Q22)</f>
        <v>16.364999999999998</v>
      </c>
    </row>
    <row r="25" spans="4:17" x14ac:dyDescent="0.25">
      <c r="E25" t="s">
        <v>63</v>
      </c>
      <c r="F25" s="38">
        <f>SUM(G9-E9)</f>
        <v>9.019999999999996</v>
      </c>
      <c r="N25" t="s">
        <v>38</v>
      </c>
      <c r="O25" s="38">
        <f>SUM(P9-N9)</f>
        <v>1.9999999999996021E-2</v>
      </c>
    </row>
    <row r="26" spans="4:17" x14ac:dyDescent="0.25">
      <c r="E26" t="s">
        <v>71</v>
      </c>
      <c r="F26" s="38">
        <f>SUM(G11-E11)</f>
        <v>1.0000000000001563E-2</v>
      </c>
      <c r="N26" t="s">
        <v>39</v>
      </c>
      <c r="O26" s="38">
        <f>SUM(P11-N11)</f>
        <v>1.9999999999999574E-2</v>
      </c>
    </row>
    <row r="27" spans="4:17" x14ac:dyDescent="0.25">
      <c r="E27" t="s">
        <v>72</v>
      </c>
      <c r="F27" s="38">
        <f>PRODUCT(F26/F25)</f>
        <v>1.1086474501110384E-3</v>
      </c>
      <c r="N27" t="s">
        <v>37</v>
      </c>
      <c r="O27" s="38">
        <f>PRODUCT(O26/O25)</f>
        <v>1.0000000000001776</v>
      </c>
    </row>
    <row r="28" spans="4:17" x14ac:dyDescent="0.25">
      <c r="E28" t="s">
        <v>64</v>
      </c>
      <c r="F28" s="38">
        <f>SUM(F9-E9)</f>
        <v>9.009999999999998</v>
      </c>
      <c r="N28" t="s">
        <v>40</v>
      </c>
      <c r="O28" s="38">
        <f>SUM(O9-N9)</f>
        <v>9.9999999999980105E-3</v>
      </c>
    </row>
    <row r="29" spans="4:17" x14ac:dyDescent="0.25">
      <c r="E29" t="s">
        <v>65</v>
      </c>
      <c r="F29" s="38">
        <f>PRODUCT(F27,F28)</f>
        <v>9.9889135255004542E-3</v>
      </c>
      <c r="N29" t="s">
        <v>41</v>
      </c>
      <c r="O29" s="38">
        <f>PRODUCT(O27,O28)</f>
        <v>9.9999999999997868E-3</v>
      </c>
    </row>
    <row r="30" spans="4:17" x14ac:dyDescent="0.25">
      <c r="E30" t="s">
        <v>66</v>
      </c>
      <c r="F30" s="38">
        <f>SUM(E11,F29)</f>
        <v>27.309988913525498</v>
      </c>
      <c r="N30" t="s">
        <v>42</v>
      </c>
      <c r="O30" s="38">
        <f>SUM(N11,O29)</f>
        <v>16.354999999999997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6"/>
  <sheetViews>
    <sheetView topLeftCell="B1" zoomScale="87" zoomScaleNormal="87" workbookViewId="0">
      <selection activeCell="O13" sqref="O13"/>
    </sheetView>
  </sheetViews>
  <sheetFormatPr defaultColWidth="8.85546875" defaultRowHeight="15" x14ac:dyDescent="0.25"/>
  <cols>
    <col min="1" max="3" width="8.85546875" style="1"/>
    <col min="4" max="4" width="12.7109375" style="1" customWidth="1"/>
    <col min="5" max="6" width="8.85546875" style="1"/>
    <col min="7" max="7" width="10" style="1" bestFit="1" customWidth="1"/>
    <col min="8" max="8" width="12" style="1" bestFit="1" customWidth="1"/>
    <col min="9" max="9" width="12.140625" style="1" bestFit="1" customWidth="1"/>
    <col min="10" max="11" width="11.42578125" style="1" bestFit="1" customWidth="1"/>
    <col min="12" max="14" width="8.85546875" style="1"/>
    <col min="15" max="15" width="12.7109375" style="1" customWidth="1"/>
    <col min="16" max="16384" width="8.85546875" style="1"/>
  </cols>
  <sheetData>
    <row r="2" spans="2:15" x14ac:dyDescent="0.25">
      <c r="B2" s="122" t="s">
        <v>31</v>
      </c>
      <c r="C2" s="122"/>
      <c r="D2" s="122"/>
      <c r="E2" s="122"/>
      <c r="F2" s="122"/>
      <c r="G2" s="122"/>
    </row>
    <row r="4" spans="2:15" x14ac:dyDescent="0.25">
      <c r="B4" s="1" t="s">
        <v>6</v>
      </c>
      <c r="G4" s="1" t="s">
        <v>17</v>
      </c>
      <c r="M4" s="121" t="s">
        <v>0</v>
      </c>
      <c r="N4" s="121"/>
      <c r="O4" s="121"/>
    </row>
    <row r="6" spans="2:15" x14ac:dyDescent="0.25">
      <c r="B6" s="1" t="s">
        <v>11</v>
      </c>
      <c r="D6" s="52"/>
      <c r="G6" s="1" t="s">
        <v>11</v>
      </c>
      <c r="M6" s="1" t="s">
        <v>11</v>
      </c>
    </row>
    <row r="7" spans="2:15" x14ac:dyDescent="0.25">
      <c r="B7" s="1" t="s">
        <v>7</v>
      </c>
      <c r="D7" s="53">
        <f>ABS(list7!C20)</f>
        <v>189.74999999999997</v>
      </c>
      <c r="G7" s="1" t="s">
        <v>16</v>
      </c>
      <c r="M7" s="1" t="s">
        <v>1</v>
      </c>
      <c r="O7" s="55">
        <f>ABS(D7)</f>
        <v>189.74999999999997</v>
      </c>
    </row>
    <row r="8" spans="2:15" x14ac:dyDescent="0.25">
      <c r="B8" s="1" t="s">
        <v>2</v>
      </c>
      <c r="D8" s="53">
        <f>ABS(list7!N20)</f>
        <v>45.120000000000005</v>
      </c>
      <c r="G8" s="1" t="s">
        <v>18</v>
      </c>
      <c r="M8" s="1" t="s">
        <v>2</v>
      </c>
      <c r="N8" s="12"/>
      <c r="O8" s="55">
        <f>ABS(D8)</f>
        <v>45.120000000000005</v>
      </c>
    </row>
    <row r="9" spans="2:15" x14ac:dyDescent="0.25">
      <c r="B9" s="1" t="s">
        <v>8</v>
      </c>
      <c r="D9" s="53">
        <f>ABS(list7!C24)</f>
        <v>3.8</v>
      </c>
      <c r="M9" s="1" t="s">
        <v>3</v>
      </c>
      <c r="O9" s="85">
        <f>ABS(I16)</f>
        <v>0.24057600000000001</v>
      </c>
    </row>
    <row r="10" spans="2:15" x14ac:dyDescent="0.25">
      <c r="B10" s="1" t="s">
        <v>4</v>
      </c>
      <c r="D10" s="53">
        <f>ABS(list7!C25)</f>
        <v>2.35</v>
      </c>
      <c r="M10" s="1" t="s">
        <v>4</v>
      </c>
      <c r="O10" s="55">
        <v>1.65</v>
      </c>
    </row>
    <row r="11" spans="2:15" x14ac:dyDescent="0.25">
      <c r="D11" s="52"/>
      <c r="O11" s="52"/>
    </row>
    <row r="12" spans="2:15" x14ac:dyDescent="0.25">
      <c r="B12" s="1" t="s">
        <v>12</v>
      </c>
      <c r="D12" s="52"/>
      <c r="G12" s="1" t="s">
        <v>13</v>
      </c>
      <c r="H12" s="11" t="s">
        <v>43</v>
      </c>
      <c r="M12" s="1" t="s">
        <v>13</v>
      </c>
      <c r="O12" s="52"/>
    </row>
    <row r="13" spans="2:15" x14ac:dyDescent="0.25">
      <c r="B13" s="1" t="s">
        <v>9</v>
      </c>
      <c r="D13" s="54">
        <f>PRODUCT(D8/D7)</f>
        <v>0.2377865612648222</v>
      </c>
      <c r="H13" s="1" t="s">
        <v>21</v>
      </c>
      <c r="I13" s="1" t="s">
        <v>22</v>
      </c>
      <c r="J13" s="1" t="s">
        <v>23</v>
      </c>
      <c r="M13" s="1" t="s">
        <v>5</v>
      </c>
      <c r="O13" s="54">
        <f>SQRT(D10)</f>
        <v>1.5329709716755893</v>
      </c>
    </row>
    <row r="14" spans="2:15" x14ac:dyDescent="0.25">
      <c r="B14" s="11" t="s">
        <v>154</v>
      </c>
      <c r="D14" s="54">
        <f>PRODUCT(D10/D9)</f>
        <v>0.61842105263157898</v>
      </c>
      <c r="H14" s="48">
        <v>100</v>
      </c>
      <c r="I14" s="48">
        <v>189.8</v>
      </c>
      <c r="J14" s="48">
        <v>250</v>
      </c>
      <c r="M14" s="1" t="s">
        <v>14</v>
      </c>
      <c r="O14" s="54">
        <f>PRODUCT(O7,O9)</f>
        <v>45.649295999999993</v>
      </c>
    </row>
    <row r="15" spans="2:15" ht="15.75" thickBot="1" x14ac:dyDescent="0.3">
      <c r="B15" s="1" t="s">
        <v>10</v>
      </c>
      <c r="D15" s="54">
        <f>SQRT(D14)</f>
        <v>0.78639751565704918</v>
      </c>
      <c r="F15" s="1" t="s">
        <v>19</v>
      </c>
      <c r="G15" s="42">
        <v>0.18</v>
      </c>
      <c r="H15" s="43">
        <v>0.22700000000000001</v>
      </c>
      <c r="I15" s="44"/>
      <c r="J15" s="45">
        <v>0.245</v>
      </c>
      <c r="M15" s="1" t="s">
        <v>15</v>
      </c>
      <c r="O15" s="56">
        <f>PRODUCT(O8,O13)</f>
        <v>69.167650242002594</v>
      </c>
    </row>
    <row r="16" spans="2:15" ht="16.5" thickTop="1" thickBot="1" x14ac:dyDescent="0.3">
      <c r="B16" s="1" t="s">
        <v>16</v>
      </c>
      <c r="D16" s="84">
        <f>PRODUCT(D13,D15)</f>
        <v>0.18699476103528889</v>
      </c>
      <c r="F16" s="1" t="s">
        <v>24</v>
      </c>
      <c r="G16" s="46">
        <v>0.187</v>
      </c>
      <c r="H16" s="44">
        <f>ABS(H28)</f>
        <v>0.2298</v>
      </c>
      <c r="I16" s="44">
        <f>ABS(I35)</f>
        <v>0.24057600000000001</v>
      </c>
      <c r="J16" s="44">
        <f>ABS(K28)</f>
        <v>0.24779999999999999</v>
      </c>
      <c r="M16" s="14" t="s">
        <v>26</v>
      </c>
      <c r="N16" s="15"/>
      <c r="O16" s="57">
        <f>PRODUCT(O14/O15)</f>
        <v>0.65998043652318694</v>
      </c>
    </row>
    <row r="17" spans="2:15" ht="15.75" thickTop="1" x14ac:dyDescent="0.25">
      <c r="F17" s="1" t="s">
        <v>20</v>
      </c>
      <c r="G17" s="46">
        <v>0.2</v>
      </c>
      <c r="H17" s="45">
        <v>0.23499999999999999</v>
      </c>
      <c r="I17" s="47"/>
      <c r="J17" s="45">
        <v>0.253</v>
      </c>
      <c r="O17" s="2"/>
    </row>
    <row r="18" spans="2:15" x14ac:dyDescent="0.25">
      <c r="H18" s="49"/>
      <c r="O18" s="13"/>
    </row>
    <row r="19" spans="2:15" x14ac:dyDescent="0.25">
      <c r="F19" s="3"/>
      <c r="G19" s="3"/>
      <c r="H19" s="3"/>
      <c r="I19" s="3"/>
      <c r="J19" s="3"/>
      <c r="K19" s="3"/>
      <c r="L19" s="3"/>
      <c r="M19" s="3"/>
    </row>
    <row r="20" spans="2:15" x14ac:dyDescent="0.25">
      <c r="F20" s="3"/>
      <c r="I20" s="3"/>
      <c r="J20" s="4"/>
      <c r="K20" s="5"/>
      <c r="L20" s="3"/>
      <c r="M20" s="6"/>
      <c r="N20" s="4"/>
      <c r="O20" s="5"/>
    </row>
    <row r="21" spans="2:15" x14ac:dyDescent="0.25">
      <c r="F21" s="3"/>
      <c r="I21" s="3"/>
      <c r="J21" s="3"/>
      <c r="K21" s="9"/>
      <c r="L21" s="3"/>
      <c r="M21" s="3"/>
      <c r="N21" s="4"/>
      <c r="O21" s="5"/>
    </row>
    <row r="22" spans="2:15" x14ac:dyDescent="0.25">
      <c r="F22" s="3"/>
      <c r="G22" s="123" t="s">
        <v>44</v>
      </c>
      <c r="H22" s="124"/>
      <c r="I22" s="124"/>
      <c r="J22" s="124"/>
      <c r="K22" s="124"/>
      <c r="L22" s="3"/>
      <c r="M22" s="3"/>
    </row>
    <row r="23" spans="2:15" x14ac:dyDescent="0.25">
      <c r="F23" s="3"/>
      <c r="G23" s="16" t="s">
        <v>25</v>
      </c>
      <c r="H23" s="17">
        <f>SUM(H17-H15)</f>
        <v>7.9999999999999793E-3</v>
      </c>
      <c r="I23" s="18"/>
      <c r="J23" s="19" t="s">
        <v>32</v>
      </c>
      <c r="K23" s="40">
        <f>SUM(J17-J15)</f>
        <v>8.0000000000000071E-3</v>
      </c>
      <c r="L23" s="3"/>
      <c r="M23" s="3"/>
    </row>
    <row r="24" spans="2:15" x14ac:dyDescent="0.25">
      <c r="D24" s="10"/>
      <c r="E24" s="6"/>
      <c r="F24" s="3"/>
      <c r="G24" s="20" t="s">
        <v>27</v>
      </c>
      <c r="H24" s="21">
        <f>SUM(G16-G15)</f>
        <v>7.0000000000000062E-3</v>
      </c>
      <c r="I24" s="22"/>
      <c r="J24" s="23" t="s">
        <v>27</v>
      </c>
      <c r="K24" s="41">
        <f>SUM(G16-G15)</f>
        <v>7.0000000000000062E-3</v>
      </c>
      <c r="M24" s="3"/>
    </row>
    <row r="25" spans="2:15" x14ac:dyDescent="0.25">
      <c r="D25" s="4"/>
      <c r="E25" s="7"/>
      <c r="F25" s="3"/>
      <c r="G25" s="20" t="s">
        <v>28</v>
      </c>
      <c r="H25" s="21">
        <f>SUM(G17-G15)</f>
        <v>2.0000000000000018E-2</v>
      </c>
      <c r="I25" s="22"/>
      <c r="J25" s="23" t="s">
        <v>28</v>
      </c>
      <c r="K25" s="41">
        <f>SUM(G17-G15)</f>
        <v>2.0000000000000018E-2</v>
      </c>
      <c r="L25" s="3"/>
      <c r="M25" s="3"/>
    </row>
    <row r="26" spans="2:15" x14ac:dyDescent="0.25">
      <c r="D26" s="4"/>
      <c r="E26" s="7"/>
      <c r="F26" s="3"/>
      <c r="G26" s="24" t="s">
        <v>33</v>
      </c>
      <c r="H26" s="25">
        <f>PRODUCT(H23/H25)</f>
        <v>0.39999999999999863</v>
      </c>
      <c r="I26" s="22"/>
      <c r="J26" s="26" t="s">
        <v>34</v>
      </c>
      <c r="K26" s="41">
        <f>PRODUCT(K23/K25)</f>
        <v>0.4</v>
      </c>
      <c r="L26" s="3"/>
      <c r="M26" s="3"/>
      <c r="N26" s="4"/>
      <c r="O26" s="5"/>
    </row>
    <row r="27" spans="2:15" x14ac:dyDescent="0.25">
      <c r="B27" s="1">
        <f>ABS(list5!C7)</f>
        <v>0</v>
      </c>
      <c r="D27" s="8"/>
      <c r="E27" s="6"/>
      <c r="F27" s="3"/>
      <c r="G27" s="20" t="s">
        <v>29</v>
      </c>
      <c r="H27" s="25">
        <f>PRODUCT(H26,H24)</f>
        <v>2.799999999999993E-3</v>
      </c>
      <c r="I27" s="22"/>
      <c r="J27" s="26" t="s">
        <v>35</v>
      </c>
      <c r="K27" s="41">
        <f>PRODUCT(K26,K24)</f>
        <v>2.8000000000000026E-3</v>
      </c>
      <c r="L27" s="3"/>
      <c r="M27" s="3"/>
    </row>
    <row r="28" spans="2:15" x14ac:dyDescent="0.25">
      <c r="D28" s="4"/>
      <c r="E28" s="6"/>
      <c r="F28" s="3"/>
      <c r="G28" s="24" t="s">
        <v>30</v>
      </c>
      <c r="H28" s="25">
        <f>SUM(H15,H27)</f>
        <v>0.2298</v>
      </c>
      <c r="I28" s="22"/>
      <c r="J28" s="26" t="s">
        <v>36</v>
      </c>
      <c r="K28" s="41">
        <f>SUM(J15,K27)</f>
        <v>0.24779999999999999</v>
      </c>
      <c r="L28" s="3"/>
      <c r="M28" s="3"/>
    </row>
    <row r="29" spans="2:15" x14ac:dyDescent="0.25">
      <c r="D29" s="8"/>
      <c r="E29" s="6"/>
      <c r="F29" s="3"/>
      <c r="G29" s="24"/>
      <c r="H29" s="25"/>
      <c r="I29" s="22"/>
      <c r="J29" s="22"/>
      <c r="K29" s="27"/>
      <c r="L29" s="3"/>
      <c r="M29" s="3"/>
    </row>
    <row r="30" spans="2:15" x14ac:dyDescent="0.25">
      <c r="F30" s="3"/>
      <c r="G30" s="24"/>
      <c r="H30" s="28" t="s">
        <v>38</v>
      </c>
      <c r="I30" s="21">
        <f>SUM(J14-H14)</f>
        <v>150</v>
      </c>
      <c r="J30" s="29"/>
      <c r="K30" s="27"/>
      <c r="L30" s="3"/>
      <c r="M30" s="3"/>
    </row>
    <row r="31" spans="2:15" x14ac:dyDescent="0.25">
      <c r="F31" s="3"/>
      <c r="G31" s="30"/>
      <c r="H31" s="31" t="s">
        <v>39</v>
      </c>
      <c r="I31" s="21">
        <f>SUM(J16-H16)</f>
        <v>1.7999999999999988E-2</v>
      </c>
      <c r="J31" s="23"/>
      <c r="K31" s="27"/>
      <c r="L31" s="3"/>
      <c r="M31" s="3"/>
    </row>
    <row r="32" spans="2:15" x14ac:dyDescent="0.25">
      <c r="F32" s="3"/>
      <c r="G32" s="30"/>
      <c r="H32" s="28" t="s">
        <v>37</v>
      </c>
      <c r="I32" s="25">
        <f>PRODUCT(I31/I30)</f>
        <v>1.1999999999999992E-4</v>
      </c>
      <c r="J32" s="32"/>
      <c r="K32" s="27"/>
      <c r="L32" s="3"/>
      <c r="M32" s="3"/>
    </row>
    <row r="33" spans="6:13" x14ac:dyDescent="0.25">
      <c r="F33" s="3"/>
      <c r="G33" s="30"/>
      <c r="H33" s="33" t="s">
        <v>40</v>
      </c>
      <c r="I33" s="25">
        <f>SUM(I14-H14)</f>
        <v>89.800000000000011</v>
      </c>
      <c r="J33" s="23"/>
      <c r="K33" s="27"/>
      <c r="L33" s="3"/>
      <c r="M33" s="3"/>
    </row>
    <row r="34" spans="6:13" x14ac:dyDescent="0.25">
      <c r="F34" s="3"/>
      <c r="G34" s="30"/>
      <c r="H34" s="28" t="s">
        <v>41</v>
      </c>
      <c r="I34" s="25">
        <f>PRODUCT(I32,I33)</f>
        <v>1.0775999999999994E-2</v>
      </c>
      <c r="J34" s="29"/>
      <c r="K34" s="27"/>
      <c r="L34" s="3"/>
      <c r="M34" s="3"/>
    </row>
    <row r="35" spans="6:13" x14ac:dyDescent="0.25">
      <c r="F35" s="3"/>
      <c r="G35" s="30"/>
      <c r="H35" s="28" t="s">
        <v>42</v>
      </c>
      <c r="I35" s="25">
        <f>SUM(H16,I34)</f>
        <v>0.24057600000000001</v>
      </c>
      <c r="J35" s="32"/>
      <c r="K35" s="27"/>
      <c r="L35" s="3"/>
      <c r="M35" s="3"/>
    </row>
    <row r="36" spans="6:13" x14ac:dyDescent="0.25">
      <c r="G36" s="34"/>
      <c r="H36" s="35"/>
      <c r="I36" s="36"/>
      <c r="J36" s="36"/>
      <c r="K36" s="37"/>
    </row>
  </sheetData>
  <sheetProtection formatCells="0" formatColumns="0" formatRows="0" insertColumns="0" insertRows="0" insertHyperlinks="0" deleteColumns="0" deleteRows="0"/>
  <mergeCells count="3">
    <mergeCell ref="M4:O4"/>
    <mergeCell ref="B2:G2"/>
    <mergeCell ref="G22:K22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tabSelected="1" view="pageLayout" zoomScaleNormal="98" workbookViewId="0">
      <selection activeCell="C24" sqref="C24"/>
    </sheetView>
  </sheetViews>
  <sheetFormatPr defaultColWidth="9.140625" defaultRowHeight="15" x14ac:dyDescent="0.25"/>
  <cols>
    <col min="1" max="1" width="6.7109375" customWidth="1"/>
    <col min="2" max="2" width="22.28515625" customWidth="1"/>
    <col min="3" max="3" width="6.7109375" bestFit="1" customWidth="1"/>
    <col min="4" max="4" width="5.5703125" bestFit="1" customWidth="1"/>
    <col min="5" max="5" width="5.7109375" bestFit="1" customWidth="1"/>
    <col min="6" max="7" width="4.5703125" bestFit="1" customWidth="1"/>
    <col min="8" max="9" width="6.7109375" customWidth="1"/>
    <col min="10" max="10" width="7.28515625" bestFit="1" customWidth="1"/>
    <col min="11" max="11" width="8.42578125" bestFit="1" customWidth="1"/>
    <col min="12" max="12" width="5" bestFit="1" customWidth="1"/>
    <col min="13" max="13" width="5.5703125" bestFit="1" customWidth="1"/>
    <col min="14" max="14" width="4.85546875" customWidth="1"/>
    <col min="15" max="15" width="5.85546875" customWidth="1"/>
    <col min="16" max="16" width="5.5703125" customWidth="1"/>
    <col min="17" max="17" width="6.5703125" customWidth="1"/>
    <col min="18" max="18" width="8" customWidth="1"/>
    <col min="19" max="19" width="6.7109375" bestFit="1" customWidth="1"/>
    <col min="20" max="20" width="6.7109375" customWidth="1"/>
    <col min="21" max="21" width="5" bestFit="1" customWidth="1"/>
    <col min="22" max="22" width="7.140625" bestFit="1" customWidth="1"/>
    <col min="23" max="23" width="4.28515625" bestFit="1" customWidth="1"/>
    <col min="24" max="24" width="5" bestFit="1" customWidth="1"/>
    <col min="25" max="25" width="6.7109375" customWidth="1"/>
  </cols>
  <sheetData>
    <row r="1" spans="1:20" x14ac:dyDescent="0.25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</row>
    <row r="2" spans="1:20" x14ac:dyDescent="0.25">
      <c r="A2" s="86" t="s">
        <v>89</v>
      </c>
      <c r="B2" s="87" t="s">
        <v>107</v>
      </c>
      <c r="C2" s="88" t="s">
        <v>88</v>
      </c>
      <c r="D2" s="88" t="s">
        <v>90</v>
      </c>
      <c r="E2" s="88" t="s">
        <v>91</v>
      </c>
      <c r="F2" s="88" t="s">
        <v>92</v>
      </c>
      <c r="G2" s="88" t="s">
        <v>93</v>
      </c>
      <c r="H2" s="87" t="s">
        <v>94</v>
      </c>
      <c r="I2" s="87" t="s">
        <v>95</v>
      </c>
      <c r="J2" s="89" t="s">
        <v>96</v>
      </c>
      <c r="K2" s="89" t="s">
        <v>97</v>
      </c>
      <c r="L2" s="90" t="s">
        <v>101</v>
      </c>
      <c r="M2" s="90" t="s">
        <v>102</v>
      </c>
      <c r="N2" s="87" t="s">
        <v>100</v>
      </c>
      <c r="O2" s="87" t="s">
        <v>103</v>
      </c>
      <c r="P2" s="91" t="s">
        <v>163</v>
      </c>
      <c r="Q2" s="87" t="s">
        <v>105</v>
      </c>
      <c r="R2" s="92" t="s">
        <v>106</v>
      </c>
      <c r="T2" s="50"/>
    </row>
    <row r="3" spans="1:20" x14ac:dyDescent="0.25">
      <c r="A3" s="119">
        <v>120</v>
      </c>
      <c r="B3" s="93" t="s">
        <v>167</v>
      </c>
      <c r="C3" s="94">
        <v>23.2</v>
      </c>
      <c r="D3" s="94">
        <v>33</v>
      </c>
      <c r="E3" s="94">
        <v>1.3</v>
      </c>
      <c r="F3" s="94">
        <v>5</v>
      </c>
      <c r="G3" s="94">
        <v>0.9</v>
      </c>
      <c r="H3" s="95">
        <f t="shared" ref="H3:H17" si="0">PRODUCT(D3,E3)</f>
        <v>42.9</v>
      </c>
      <c r="I3" s="95">
        <f t="shared" ref="I3:I17" si="1">PRODUCT(F3,G3)</f>
        <v>4.5</v>
      </c>
      <c r="J3" s="95">
        <f t="shared" ref="J3:J17" si="2">SUM(D3,F3)</f>
        <v>38</v>
      </c>
      <c r="K3" s="95">
        <f t="shared" ref="K3:K17" si="3">SUM(H3,I3)</f>
        <v>47.4</v>
      </c>
      <c r="L3" s="67">
        <v>3.3</v>
      </c>
      <c r="M3" s="67">
        <v>2.35</v>
      </c>
      <c r="N3" s="95">
        <f t="shared" ref="N3:N17" si="4">PRODUCT(L3,M3)</f>
        <v>7.7549999999999999</v>
      </c>
      <c r="O3" s="95">
        <f t="shared" ref="O3:O17" si="5">PRODUCT(M3,N3)</f>
        <v>18.224250000000001</v>
      </c>
      <c r="P3" s="97">
        <v>1</v>
      </c>
      <c r="Q3" s="95">
        <f>PRODUCT(C3,D3)</f>
        <v>765.6</v>
      </c>
      <c r="R3" s="96">
        <f>PRODUCT(F3,C3)</f>
        <v>116</v>
      </c>
    </row>
    <row r="4" spans="1:20" x14ac:dyDescent="0.25">
      <c r="A4" s="120">
        <v>121</v>
      </c>
      <c r="B4" s="69" t="s">
        <v>167</v>
      </c>
      <c r="C4" s="71">
        <v>22.8</v>
      </c>
      <c r="D4" s="70">
        <v>33</v>
      </c>
      <c r="E4" s="70">
        <v>1.3</v>
      </c>
      <c r="F4" s="70">
        <v>5</v>
      </c>
      <c r="G4" s="70">
        <v>0.9</v>
      </c>
      <c r="H4" s="71">
        <f t="shared" si="0"/>
        <v>42.9</v>
      </c>
      <c r="I4" s="71">
        <f t="shared" si="1"/>
        <v>4.5</v>
      </c>
      <c r="J4" s="71">
        <f t="shared" si="2"/>
        <v>38</v>
      </c>
      <c r="K4" s="71">
        <f t="shared" si="3"/>
        <v>47.4</v>
      </c>
      <c r="L4" s="72">
        <v>3.3</v>
      </c>
      <c r="M4" s="72">
        <v>2.35</v>
      </c>
      <c r="N4" s="71">
        <f t="shared" si="4"/>
        <v>7.7549999999999999</v>
      </c>
      <c r="O4" s="71">
        <f t="shared" si="5"/>
        <v>18.224250000000001</v>
      </c>
      <c r="P4" s="78">
        <v>1</v>
      </c>
      <c r="Q4" s="71">
        <f>PRODUCT(C4,D4)</f>
        <v>752.4</v>
      </c>
      <c r="R4" s="73">
        <f>PRODUCT(F4,C4)</f>
        <v>114</v>
      </c>
    </row>
    <row r="5" spans="1:20" ht="15.75" customHeight="1" x14ac:dyDescent="0.25">
      <c r="A5" s="120">
        <v>122</v>
      </c>
      <c r="B5" s="69" t="s">
        <v>168</v>
      </c>
      <c r="C5" s="78">
        <v>22.8</v>
      </c>
      <c r="D5" s="78">
        <v>33</v>
      </c>
      <c r="E5" s="78">
        <v>1.3</v>
      </c>
      <c r="F5" s="78">
        <v>5</v>
      </c>
      <c r="G5" s="78">
        <v>0.9</v>
      </c>
      <c r="H5" s="71">
        <f t="shared" si="0"/>
        <v>42.9</v>
      </c>
      <c r="I5" s="71">
        <f t="shared" si="1"/>
        <v>4.5</v>
      </c>
      <c r="J5" s="71">
        <f t="shared" si="2"/>
        <v>38</v>
      </c>
      <c r="K5" s="71">
        <f t="shared" si="3"/>
        <v>47.4</v>
      </c>
      <c r="L5" s="72">
        <v>3.3</v>
      </c>
      <c r="M5" s="72">
        <v>2.35</v>
      </c>
      <c r="N5" s="71">
        <f t="shared" si="4"/>
        <v>7.7549999999999999</v>
      </c>
      <c r="O5" s="71">
        <f t="shared" si="5"/>
        <v>18.224250000000001</v>
      </c>
      <c r="P5" s="78">
        <v>1</v>
      </c>
      <c r="Q5" s="71">
        <f>PRODUCT(C5,D5)</f>
        <v>752.4</v>
      </c>
      <c r="R5" s="73">
        <f>PRODUCT(F5,C5)</f>
        <v>114</v>
      </c>
    </row>
    <row r="6" spans="1:20" x14ac:dyDescent="0.25">
      <c r="A6" s="120">
        <v>123</v>
      </c>
      <c r="B6" s="99" t="s">
        <v>171</v>
      </c>
      <c r="C6" s="71">
        <v>22.4</v>
      </c>
      <c r="D6" s="71">
        <v>33</v>
      </c>
      <c r="E6" s="71">
        <v>1.3</v>
      </c>
      <c r="F6" s="71">
        <v>5</v>
      </c>
      <c r="G6" s="71">
        <v>0.9</v>
      </c>
      <c r="H6" s="71">
        <f t="shared" si="0"/>
        <v>42.9</v>
      </c>
      <c r="I6" s="71">
        <f t="shared" si="1"/>
        <v>4.5</v>
      </c>
      <c r="J6" s="71">
        <f t="shared" si="2"/>
        <v>38</v>
      </c>
      <c r="K6" s="71">
        <f t="shared" si="3"/>
        <v>47.4</v>
      </c>
      <c r="L6" s="77">
        <v>1.8</v>
      </c>
      <c r="M6" s="77">
        <v>2.35</v>
      </c>
      <c r="N6" s="71">
        <f t="shared" si="4"/>
        <v>4.2300000000000004</v>
      </c>
      <c r="O6" s="71">
        <f t="shared" si="5"/>
        <v>9.9405000000000019</v>
      </c>
      <c r="P6" s="78">
        <v>1</v>
      </c>
      <c r="Q6" s="71">
        <f t="shared" ref="Q6:Q8" si="6">PRODUCT(C6,D6)</f>
        <v>739.19999999999993</v>
      </c>
      <c r="R6" s="73">
        <f t="shared" ref="R6:R8" si="7">PRODUCT(F6,C6)</f>
        <v>112</v>
      </c>
    </row>
    <row r="7" spans="1:20" x14ac:dyDescent="0.25">
      <c r="A7" s="120">
        <v>124</v>
      </c>
      <c r="B7" s="69" t="s">
        <v>167</v>
      </c>
      <c r="C7" s="71">
        <v>23.2</v>
      </c>
      <c r="D7" s="71">
        <v>33</v>
      </c>
      <c r="E7" s="71">
        <v>1.3</v>
      </c>
      <c r="F7" s="71">
        <v>5</v>
      </c>
      <c r="G7" s="71">
        <v>0.9</v>
      </c>
      <c r="H7" s="71">
        <f t="shared" si="0"/>
        <v>42.9</v>
      </c>
      <c r="I7" s="71">
        <f t="shared" si="1"/>
        <v>4.5</v>
      </c>
      <c r="J7" s="71">
        <f t="shared" si="2"/>
        <v>38</v>
      </c>
      <c r="K7" s="71">
        <f t="shared" si="3"/>
        <v>47.4</v>
      </c>
      <c r="L7" s="77">
        <v>3.3</v>
      </c>
      <c r="M7" s="77">
        <v>2.35</v>
      </c>
      <c r="N7" s="71">
        <f t="shared" si="4"/>
        <v>7.7549999999999999</v>
      </c>
      <c r="O7" s="71">
        <f t="shared" si="5"/>
        <v>18.224250000000001</v>
      </c>
      <c r="P7" s="78">
        <v>2</v>
      </c>
      <c r="Q7" s="71">
        <f t="shared" si="6"/>
        <v>765.6</v>
      </c>
      <c r="R7" s="73">
        <f t="shared" si="7"/>
        <v>116</v>
      </c>
    </row>
    <row r="8" spans="1:20" x14ac:dyDescent="0.25">
      <c r="A8" s="120">
        <v>125</v>
      </c>
      <c r="B8" s="69" t="s">
        <v>169</v>
      </c>
      <c r="C8" s="71">
        <v>46.9</v>
      </c>
      <c r="D8" s="70">
        <v>30</v>
      </c>
      <c r="E8" s="70">
        <v>0.8</v>
      </c>
      <c r="F8" s="70">
        <v>2</v>
      </c>
      <c r="G8" s="70">
        <v>0.9</v>
      </c>
      <c r="H8" s="71">
        <f t="shared" si="0"/>
        <v>24</v>
      </c>
      <c r="I8" s="71">
        <f t="shared" si="1"/>
        <v>1.8</v>
      </c>
      <c r="J8" s="71">
        <f t="shared" si="2"/>
        <v>32</v>
      </c>
      <c r="K8" s="71">
        <f t="shared" si="3"/>
        <v>25.8</v>
      </c>
      <c r="L8" s="77">
        <v>3.3</v>
      </c>
      <c r="M8" s="77">
        <v>2.35</v>
      </c>
      <c r="N8" s="71">
        <f t="shared" si="4"/>
        <v>7.7549999999999999</v>
      </c>
      <c r="O8" s="71">
        <f t="shared" si="5"/>
        <v>18.224250000000001</v>
      </c>
      <c r="P8" s="78">
        <v>1</v>
      </c>
      <c r="Q8" s="71">
        <f t="shared" si="6"/>
        <v>1407</v>
      </c>
      <c r="R8" s="73">
        <f t="shared" si="7"/>
        <v>93.8</v>
      </c>
    </row>
    <row r="9" spans="1:20" x14ac:dyDescent="0.25">
      <c r="A9" s="120">
        <v>126</v>
      </c>
      <c r="B9" s="69" t="s">
        <v>170</v>
      </c>
      <c r="C9" s="70">
        <v>7.35</v>
      </c>
      <c r="D9" s="70">
        <v>5</v>
      </c>
      <c r="E9" s="70">
        <v>0.7</v>
      </c>
      <c r="F9" s="70">
        <v>2</v>
      </c>
      <c r="G9" s="70">
        <v>0.9</v>
      </c>
      <c r="H9" s="71">
        <f t="shared" si="0"/>
        <v>3.5</v>
      </c>
      <c r="I9" s="71">
        <f t="shared" si="1"/>
        <v>1.8</v>
      </c>
      <c r="J9" s="71">
        <f t="shared" si="2"/>
        <v>7</v>
      </c>
      <c r="K9" s="71">
        <f t="shared" si="3"/>
        <v>5.3</v>
      </c>
      <c r="L9" s="72">
        <v>0.9</v>
      </c>
      <c r="M9" s="72">
        <v>2.35</v>
      </c>
      <c r="N9" s="71">
        <f t="shared" si="4"/>
        <v>2.1150000000000002</v>
      </c>
      <c r="O9" s="71">
        <f t="shared" si="5"/>
        <v>4.9702500000000009</v>
      </c>
      <c r="P9" s="78">
        <v>1</v>
      </c>
      <c r="Q9" s="71">
        <f t="shared" ref="Q9:Q12" si="8">PRODUCT(C9,D9)</f>
        <v>36.75</v>
      </c>
      <c r="R9" s="73">
        <f t="shared" ref="R9:R17" si="9">PRODUCT(F9,C9)</f>
        <v>14.7</v>
      </c>
    </row>
    <row r="10" spans="1:20" x14ac:dyDescent="0.25">
      <c r="A10" s="120">
        <v>127</v>
      </c>
      <c r="B10" s="69" t="s">
        <v>153</v>
      </c>
      <c r="C10" s="70">
        <v>21.1</v>
      </c>
      <c r="D10" s="70">
        <v>5</v>
      </c>
      <c r="E10" s="70">
        <v>0.8</v>
      </c>
      <c r="F10" s="70">
        <v>2</v>
      </c>
      <c r="G10" s="70">
        <v>0.9</v>
      </c>
      <c r="H10" s="71">
        <f t="shared" si="0"/>
        <v>4</v>
      </c>
      <c r="I10" s="71">
        <f t="shared" si="1"/>
        <v>1.8</v>
      </c>
      <c r="J10" s="71">
        <f t="shared" si="2"/>
        <v>7</v>
      </c>
      <c r="K10" s="71">
        <f t="shared" si="3"/>
        <v>5.8</v>
      </c>
      <c r="L10" s="72">
        <v>0</v>
      </c>
      <c r="M10" s="72">
        <v>0</v>
      </c>
      <c r="N10" s="71">
        <f t="shared" si="4"/>
        <v>0</v>
      </c>
      <c r="O10" s="71">
        <f t="shared" si="5"/>
        <v>0</v>
      </c>
      <c r="P10" s="78">
        <v>0</v>
      </c>
      <c r="Q10" s="71">
        <f t="shared" si="8"/>
        <v>105.5</v>
      </c>
      <c r="R10" s="73">
        <f t="shared" si="9"/>
        <v>42.2</v>
      </c>
    </row>
    <row r="11" spans="1:20" x14ac:dyDescent="0.25">
      <c r="A11" s="68"/>
      <c r="B11" s="69"/>
      <c r="C11" s="70"/>
      <c r="D11" s="70"/>
      <c r="E11" s="70"/>
      <c r="F11" s="70"/>
      <c r="G11" s="70"/>
      <c r="H11" s="71">
        <f t="shared" si="0"/>
        <v>0</v>
      </c>
      <c r="I11" s="71">
        <f t="shared" si="1"/>
        <v>0</v>
      </c>
      <c r="J11" s="71">
        <f t="shared" si="2"/>
        <v>0</v>
      </c>
      <c r="K11" s="71">
        <f t="shared" si="3"/>
        <v>0</v>
      </c>
      <c r="L11" s="72"/>
      <c r="M11" s="72"/>
      <c r="N11" s="71">
        <f t="shared" si="4"/>
        <v>0</v>
      </c>
      <c r="O11" s="71">
        <f t="shared" si="5"/>
        <v>0</v>
      </c>
      <c r="P11" s="78"/>
      <c r="Q11" s="71">
        <f t="shared" si="8"/>
        <v>0</v>
      </c>
      <c r="R11" s="73">
        <f t="shared" si="9"/>
        <v>0</v>
      </c>
    </row>
    <row r="12" spans="1:20" x14ac:dyDescent="0.25">
      <c r="A12" s="68"/>
      <c r="B12" s="69"/>
      <c r="C12" s="70"/>
      <c r="D12" s="70"/>
      <c r="E12" s="70"/>
      <c r="F12" s="70"/>
      <c r="G12" s="70"/>
      <c r="H12" s="71">
        <f t="shared" si="0"/>
        <v>0</v>
      </c>
      <c r="I12" s="71">
        <f t="shared" si="1"/>
        <v>0</v>
      </c>
      <c r="J12" s="71">
        <f t="shared" si="2"/>
        <v>0</v>
      </c>
      <c r="K12" s="71">
        <f t="shared" si="3"/>
        <v>0</v>
      </c>
      <c r="L12" s="72"/>
      <c r="M12" s="72"/>
      <c r="N12" s="71">
        <f t="shared" si="4"/>
        <v>0</v>
      </c>
      <c r="O12" s="71">
        <f t="shared" si="5"/>
        <v>0</v>
      </c>
      <c r="P12" s="78"/>
      <c r="Q12" s="71">
        <f t="shared" si="8"/>
        <v>0</v>
      </c>
      <c r="R12" s="73">
        <f t="shared" si="9"/>
        <v>0</v>
      </c>
    </row>
    <row r="13" spans="1:20" x14ac:dyDescent="0.25">
      <c r="A13" s="68"/>
      <c r="B13" s="69"/>
      <c r="C13" s="70"/>
      <c r="D13" s="70"/>
      <c r="E13" s="70"/>
      <c r="F13" s="70"/>
      <c r="G13" s="70"/>
      <c r="H13" s="71">
        <f t="shared" si="0"/>
        <v>0</v>
      </c>
      <c r="I13" s="71">
        <f t="shared" si="1"/>
        <v>0</v>
      </c>
      <c r="J13" s="71">
        <f t="shared" si="2"/>
        <v>0</v>
      </c>
      <c r="K13" s="71">
        <f t="shared" si="3"/>
        <v>0</v>
      </c>
      <c r="L13" s="72"/>
      <c r="M13" s="72"/>
      <c r="N13" s="71">
        <f t="shared" si="4"/>
        <v>0</v>
      </c>
      <c r="O13" s="71">
        <f t="shared" si="5"/>
        <v>0</v>
      </c>
      <c r="P13" s="78"/>
      <c r="Q13" s="71">
        <f>PRODUCT(C13,D13)</f>
        <v>0</v>
      </c>
      <c r="R13" s="73">
        <f t="shared" si="9"/>
        <v>0</v>
      </c>
    </row>
    <row r="14" spans="1:20" x14ac:dyDescent="0.25">
      <c r="A14" s="68"/>
      <c r="B14" s="69"/>
      <c r="C14" s="70"/>
      <c r="D14" s="70"/>
      <c r="E14" s="70"/>
      <c r="F14" s="70"/>
      <c r="G14" s="70"/>
      <c r="H14" s="71">
        <f t="shared" si="0"/>
        <v>0</v>
      </c>
      <c r="I14" s="71">
        <f t="shared" si="1"/>
        <v>0</v>
      </c>
      <c r="J14" s="71">
        <f t="shared" si="2"/>
        <v>0</v>
      </c>
      <c r="K14" s="71">
        <f t="shared" si="3"/>
        <v>0</v>
      </c>
      <c r="L14" s="72"/>
      <c r="M14" s="72"/>
      <c r="N14" s="71">
        <f t="shared" si="4"/>
        <v>0</v>
      </c>
      <c r="O14" s="71">
        <f t="shared" si="5"/>
        <v>0</v>
      </c>
      <c r="P14" s="78"/>
      <c r="Q14" s="71">
        <f>PRODUCT(C14,D14)</f>
        <v>0</v>
      </c>
      <c r="R14" s="73">
        <f t="shared" si="9"/>
        <v>0</v>
      </c>
    </row>
    <row r="15" spans="1:20" x14ac:dyDescent="0.25">
      <c r="A15" s="68"/>
      <c r="B15" s="69"/>
      <c r="C15" s="70"/>
      <c r="D15" s="70"/>
      <c r="E15" s="70"/>
      <c r="F15" s="70"/>
      <c r="G15" s="70"/>
      <c r="H15" s="71">
        <f t="shared" si="0"/>
        <v>0</v>
      </c>
      <c r="I15" s="71">
        <f t="shared" si="1"/>
        <v>0</v>
      </c>
      <c r="J15" s="71">
        <f t="shared" si="2"/>
        <v>0</v>
      </c>
      <c r="K15" s="71">
        <f t="shared" si="3"/>
        <v>0</v>
      </c>
      <c r="L15" s="72"/>
      <c r="M15" s="72"/>
      <c r="N15" s="71">
        <f t="shared" si="4"/>
        <v>0</v>
      </c>
      <c r="O15" s="71">
        <f t="shared" si="5"/>
        <v>0</v>
      </c>
      <c r="P15" s="78"/>
      <c r="Q15" s="71">
        <f>PRODUCT(C15,D15)</f>
        <v>0</v>
      </c>
      <c r="R15" s="73">
        <f t="shared" si="9"/>
        <v>0</v>
      </c>
    </row>
    <row r="16" spans="1:20" x14ac:dyDescent="0.25">
      <c r="A16" s="68"/>
      <c r="B16" s="69"/>
      <c r="C16" s="70"/>
      <c r="D16" s="70"/>
      <c r="E16" s="70"/>
      <c r="F16" s="70"/>
      <c r="G16" s="70"/>
      <c r="H16" s="71">
        <f t="shared" si="0"/>
        <v>0</v>
      </c>
      <c r="I16" s="71">
        <f t="shared" si="1"/>
        <v>0</v>
      </c>
      <c r="J16" s="71">
        <f t="shared" si="2"/>
        <v>0</v>
      </c>
      <c r="K16" s="71">
        <f t="shared" si="3"/>
        <v>0</v>
      </c>
      <c r="L16" s="72"/>
      <c r="M16" s="72"/>
      <c r="N16" s="71">
        <f t="shared" si="4"/>
        <v>0</v>
      </c>
      <c r="O16" s="71">
        <f t="shared" si="5"/>
        <v>0</v>
      </c>
      <c r="P16" s="78"/>
      <c r="Q16" s="71">
        <f>PRODUCT(C16,D16)</f>
        <v>0</v>
      </c>
      <c r="R16" s="73">
        <f t="shared" si="9"/>
        <v>0</v>
      </c>
    </row>
    <row r="17" spans="1:19" x14ac:dyDescent="0.25">
      <c r="A17" s="68"/>
      <c r="B17" s="69"/>
      <c r="C17" s="70"/>
      <c r="D17" s="70"/>
      <c r="E17" s="70"/>
      <c r="F17" s="70"/>
      <c r="G17" s="70"/>
      <c r="H17" s="71">
        <f t="shared" si="0"/>
        <v>0</v>
      </c>
      <c r="I17" s="71">
        <f t="shared" si="1"/>
        <v>0</v>
      </c>
      <c r="J17" s="71">
        <f t="shared" si="2"/>
        <v>0</v>
      </c>
      <c r="K17" s="71">
        <f t="shared" si="3"/>
        <v>0</v>
      </c>
      <c r="L17" s="72"/>
      <c r="M17" s="72"/>
      <c r="N17" s="71">
        <f t="shared" si="4"/>
        <v>0</v>
      </c>
      <c r="O17" s="71">
        <f t="shared" si="5"/>
        <v>0</v>
      </c>
      <c r="P17" s="78"/>
      <c r="Q17" s="71">
        <f>PRODUCT(C17,D17)</f>
        <v>0</v>
      </c>
      <c r="R17" s="73">
        <f t="shared" si="9"/>
        <v>0</v>
      </c>
    </row>
    <row r="18" spans="1:19" x14ac:dyDescent="0.25">
      <c r="A18" s="74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8"/>
      <c r="Q18" s="75"/>
      <c r="R18" s="98"/>
    </row>
    <row r="19" spans="1:19" x14ac:dyDescent="0.25">
      <c r="A19" s="68"/>
      <c r="B19" s="69"/>
      <c r="C19" s="71"/>
      <c r="D19" s="71"/>
      <c r="E19" s="71"/>
      <c r="F19" s="71"/>
      <c r="G19" s="71"/>
      <c r="H19" s="71"/>
      <c r="I19" s="71"/>
      <c r="J19" s="71"/>
      <c r="K19" s="71"/>
      <c r="L19" s="77"/>
      <c r="M19" s="77"/>
      <c r="N19" s="78"/>
      <c r="O19" s="71"/>
      <c r="P19" s="71"/>
      <c r="Q19" s="71"/>
      <c r="R19" s="73"/>
    </row>
    <row r="20" spans="1:19" x14ac:dyDescent="0.25">
      <c r="A20" s="79"/>
      <c r="B20" s="80"/>
      <c r="C20" s="81">
        <f t="shared" ref="C20:K20" si="10">SUM(C3:C19)</f>
        <v>189.74999999999997</v>
      </c>
      <c r="D20" s="81">
        <f t="shared" si="10"/>
        <v>205</v>
      </c>
      <c r="E20" s="81">
        <f t="shared" si="10"/>
        <v>8.8000000000000007</v>
      </c>
      <c r="F20" s="81">
        <f t="shared" si="10"/>
        <v>31</v>
      </c>
      <c r="G20" s="81">
        <f t="shared" si="10"/>
        <v>7.2000000000000011</v>
      </c>
      <c r="H20" s="81">
        <f t="shared" si="10"/>
        <v>246</v>
      </c>
      <c r="I20" s="81">
        <f t="shared" si="10"/>
        <v>27.900000000000002</v>
      </c>
      <c r="J20" s="81">
        <f t="shared" si="10"/>
        <v>236</v>
      </c>
      <c r="K20" s="81">
        <f t="shared" si="10"/>
        <v>273.90000000000003</v>
      </c>
      <c r="L20" s="82"/>
      <c r="M20" s="82"/>
      <c r="N20" s="81">
        <f>SUM(N3:N19)</f>
        <v>45.120000000000005</v>
      </c>
      <c r="O20" s="81">
        <f>SUM(O3:O19)</f>
        <v>106.03200000000001</v>
      </c>
      <c r="P20" s="81">
        <f>SUM(P3:P19)</f>
        <v>8</v>
      </c>
      <c r="Q20" s="81">
        <f>SUM(Q3:Q19)</f>
        <v>5324.45</v>
      </c>
      <c r="R20" s="83">
        <f>SUM(R3:R19)</f>
        <v>722.7</v>
      </c>
    </row>
    <row r="21" spans="1:19" x14ac:dyDescent="0.25">
      <c r="S21" s="51"/>
    </row>
    <row r="22" spans="1:19" x14ac:dyDescent="0.25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</row>
    <row r="23" spans="1:19" x14ac:dyDescent="0.25">
      <c r="A23" s="60"/>
      <c r="B23" s="61" t="s">
        <v>128</v>
      </c>
      <c r="C23" s="62"/>
      <c r="D23" s="63"/>
      <c r="E23" s="59"/>
      <c r="F23" s="60" t="s">
        <v>131</v>
      </c>
      <c r="G23" s="62"/>
      <c r="H23" s="62"/>
      <c r="I23" s="62"/>
      <c r="J23" s="62"/>
      <c r="K23" s="64"/>
      <c r="L23" s="59"/>
      <c r="M23" s="60" t="s">
        <v>0</v>
      </c>
      <c r="N23" s="62"/>
      <c r="O23" s="62"/>
      <c r="P23" s="62"/>
      <c r="Q23" s="62"/>
      <c r="R23" s="64"/>
    </row>
    <row r="24" spans="1:19" x14ac:dyDescent="0.25">
      <c r="A24" s="74" t="s">
        <v>129</v>
      </c>
      <c r="B24" s="99" t="s">
        <v>172</v>
      </c>
      <c r="C24" s="100">
        <v>3.8</v>
      </c>
      <c r="D24" s="73" t="s">
        <v>130</v>
      </c>
      <c r="E24" s="101"/>
      <c r="F24" s="74"/>
      <c r="G24" s="75"/>
      <c r="H24" s="75"/>
      <c r="I24" s="75"/>
      <c r="J24" s="75"/>
      <c r="K24" s="98"/>
      <c r="L24" s="101"/>
      <c r="M24" s="74"/>
      <c r="N24" s="75"/>
      <c r="O24" s="75"/>
      <c r="P24" s="75"/>
      <c r="Q24" s="75"/>
      <c r="R24" s="98"/>
    </row>
    <row r="25" spans="1:19" x14ac:dyDescent="0.25">
      <c r="A25" s="74" t="s">
        <v>123</v>
      </c>
      <c r="B25" s="75" t="s">
        <v>162</v>
      </c>
      <c r="C25" s="102">
        <f>PRODUCT(O20/N20)</f>
        <v>2.35</v>
      </c>
      <c r="D25" s="103" t="s">
        <v>130</v>
      </c>
      <c r="E25" s="101"/>
      <c r="F25" s="74" t="s">
        <v>11</v>
      </c>
      <c r="G25" s="75"/>
      <c r="H25" s="75"/>
      <c r="I25" s="75"/>
      <c r="J25" s="75" t="s">
        <v>12</v>
      </c>
      <c r="K25" s="98"/>
      <c r="L25" s="101"/>
      <c r="M25" s="74" t="s">
        <v>11</v>
      </c>
      <c r="N25" s="75"/>
      <c r="O25" s="75"/>
      <c r="P25" s="75"/>
      <c r="Q25" s="75" t="s">
        <v>13</v>
      </c>
      <c r="R25" s="98"/>
    </row>
    <row r="26" spans="1:19" x14ac:dyDescent="0.25">
      <c r="A26" s="74" t="s">
        <v>124</v>
      </c>
      <c r="B26" s="75" t="s">
        <v>156</v>
      </c>
      <c r="C26" s="104">
        <f>PRODUCT(Q20/C20)</f>
        <v>28.060342555994733</v>
      </c>
      <c r="D26" s="98" t="s">
        <v>164</v>
      </c>
      <c r="E26" s="101"/>
      <c r="F26" s="74" t="s">
        <v>7</v>
      </c>
      <c r="G26" s="75"/>
      <c r="H26" s="75">
        <f>ABS(C20)</f>
        <v>189.74999999999997</v>
      </c>
      <c r="I26" s="75"/>
      <c r="J26" s="75" t="s">
        <v>9</v>
      </c>
      <c r="K26" s="105">
        <f>PRODUCT(H27/H26)</f>
        <v>0.2377865612648222</v>
      </c>
      <c r="L26" s="101"/>
      <c r="M26" s="74" t="s">
        <v>1</v>
      </c>
      <c r="N26" s="75"/>
      <c r="O26" s="76">
        <f>ABS(C20)</f>
        <v>189.74999999999997</v>
      </c>
      <c r="P26" s="75"/>
      <c r="Q26" s="75" t="s">
        <v>165</v>
      </c>
      <c r="R26" s="105">
        <f>SQRT(O29)</f>
        <v>1.5329709716755893</v>
      </c>
    </row>
    <row r="27" spans="1:19" x14ac:dyDescent="0.25">
      <c r="A27" s="74" t="s">
        <v>125</v>
      </c>
      <c r="B27" s="75" t="s">
        <v>157</v>
      </c>
      <c r="C27" s="106">
        <f>PRODUCT(R20/C20)</f>
        <v>3.8086956521739137</v>
      </c>
      <c r="D27" s="98" t="s">
        <v>164</v>
      </c>
      <c r="E27" s="101"/>
      <c r="F27" s="74" t="s">
        <v>2</v>
      </c>
      <c r="G27" s="75"/>
      <c r="H27" s="75">
        <f>ABS(N20)</f>
        <v>45.120000000000005</v>
      </c>
      <c r="I27" s="75"/>
      <c r="J27" s="75" t="s">
        <v>154</v>
      </c>
      <c r="K27" s="105">
        <f>PRODUCT(H29/H28)</f>
        <v>0.61842105263157898</v>
      </c>
      <c r="L27" s="101"/>
      <c r="M27" s="74" t="s">
        <v>2</v>
      </c>
      <c r="N27" s="75"/>
      <c r="O27" s="107">
        <f>ABS(N20)</f>
        <v>45.120000000000005</v>
      </c>
      <c r="P27" s="75"/>
      <c r="Q27" s="75" t="s">
        <v>14</v>
      </c>
      <c r="R27" s="105">
        <f>PRODUCT(C20,O28)</f>
        <v>45.649295999999993</v>
      </c>
    </row>
    <row r="28" spans="1:19" x14ac:dyDescent="0.25">
      <c r="A28" s="74" t="s">
        <v>126</v>
      </c>
      <c r="B28" s="75" t="s">
        <v>158</v>
      </c>
      <c r="C28" s="106">
        <f>SUM(C27,C26)</f>
        <v>31.869038208168647</v>
      </c>
      <c r="D28" s="98" t="s">
        <v>164</v>
      </c>
      <c r="E28" s="101"/>
      <c r="F28" s="74" t="s">
        <v>8</v>
      </c>
      <c r="G28" s="75"/>
      <c r="H28" s="75">
        <f>ABS(C24)</f>
        <v>3.8</v>
      </c>
      <c r="I28" s="75"/>
      <c r="J28" s="75" t="s">
        <v>166</v>
      </c>
      <c r="K28" s="105">
        <f>SQRT(K27)</f>
        <v>0.78639751565704918</v>
      </c>
      <c r="L28" s="101"/>
      <c r="M28" s="74" t="s">
        <v>3</v>
      </c>
      <c r="N28" s="75"/>
      <c r="O28" s="108">
        <f>ABS(K30)</f>
        <v>0.24057600000000001</v>
      </c>
      <c r="P28" s="75"/>
      <c r="Q28" s="75" t="s">
        <v>127</v>
      </c>
      <c r="R28" s="105">
        <f>PRODUCT(O27,R26)</f>
        <v>69.167650242002594</v>
      </c>
    </row>
    <row r="29" spans="1:19" x14ac:dyDescent="0.25">
      <c r="A29" s="74" t="s">
        <v>99</v>
      </c>
      <c r="B29" s="75" t="s">
        <v>159</v>
      </c>
      <c r="C29" s="109">
        <f>PRODUCT(K20/J20)</f>
        <v>1.1605932203389833</v>
      </c>
      <c r="D29" s="98"/>
      <c r="E29" s="101"/>
      <c r="F29" s="79" t="s">
        <v>4</v>
      </c>
      <c r="G29" s="80"/>
      <c r="H29" s="80">
        <f>ABS(C25)</f>
        <v>2.35</v>
      </c>
      <c r="I29" s="80"/>
      <c r="J29" s="80" t="s">
        <v>132</v>
      </c>
      <c r="K29" s="110">
        <f>PRODUCT(K26,K28)</f>
        <v>0.18699476103528889</v>
      </c>
      <c r="L29" s="101"/>
      <c r="M29" s="79" t="s">
        <v>4</v>
      </c>
      <c r="N29" s="80"/>
      <c r="O29" s="111">
        <f>ABS(C25)</f>
        <v>2.35</v>
      </c>
      <c r="P29" s="80"/>
      <c r="Q29" s="80" t="s">
        <v>133</v>
      </c>
      <c r="R29" s="112">
        <f>PRODUCT(R27/R28)</f>
        <v>0.65998043652318694</v>
      </c>
    </row>
    <row r="30" spans="1:19" x14ac:dyDescent="0.25">
      <c r="A30" s="113" t="s">
        <v>119</v>
      </c>
      <c r="B30" s="75" t="s">
        <v>159</v>
      </c>
      <c r="C30" s="109">
        <f>ABS(R29)</f>
        <v>0.65998043652318694</v>
      </c>
      <c r="D30" s="98"/>
      <c r="E30" s="101"/>
      <c r="F30" s="114" t="s">
        <v>134</v>
      </c>
      <c r="G30" s="115"/>
      <c r="H30" s="115"/>
      <c r="I30" s="115"/>
      <c r="J30" s="115"/>
      <c r="K30" s="116">
        <f>ABS(list4!I16)</f>
        <v>0.24057600000000001</v>
      </c>
      <c r="L30" s="101"/>
      <c r="M30" s="101"/>
      <c r="N30" s="101"/>
      <c r="O30" s="101"/>
      <c r="P30" s="101"/>
      <c r="Q30" s="101"/>
      <c r="R30" s="101" t="s">
        <v>135</v>
      </c>
    </row>
    <row r="31" spans="1:19" x14ac:dyDescent="0.25">
      <c r="A31" s="113" t="s">
        <v>120</v>
      </c>
      <c r="B31" s="100" t="s">
        <v>160</v>
      </c>
      <c r="C31" s="100">
        <v>1</v>
      </c>
      <c r="D31" s="98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</row>
    <row r="32" spans="1:19" x14ac:dyDescent="0.25">
      <c r="A32" s="79" t="s">
        <v>104</v>
      </c>
      <c r="B32" s="80" t="s">
        <v>161</v>
      </c>
      <c r="C32" s="117">
        <f>PRODUCT(C28,C29,C30,C31)</f>
        <v>24.410689596747151</v>
      </c>
      <c r="D32" s="118" t="s">
        <v>164</v>
      </c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</row>
    <row r="33" spans="3:3" x14ac:dyDescent="0.25">
      <c r="C33" s="65"/>
    </row>
  </sheetData>
  <pageMargins left="0.96875" right="0.70866141732283472" top="0.74803149606299213" bottom="0.74803149606299213" header="0.31496062992125984" footer="0.31496062992125984"/>
  <pageSetup paperSize="9" fitToWidth="0" fitToHeight="0" orientation="landscape" r:id="rId1"/>
  <headerFooter>
    <oddHeader>&amp;L Akce:     Objekt SO 01 přístavba a nástavba, stavební úpravy 2 etapa
                1. nadzemní podlaží       Požární úsek N1.01 - laboratoře + zázemí, kontrolní přepočet &amp;RInvestor: UJF AVČR v.v.i.
 250 68  Řež u Prahy , Husinec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3</vt:i4>
      </vt:variant>
    </vt:vector>
  </HeadingPairs>
  <TitlesOfParts>
    <vt:vector size="8" baseType="lpstr">
      <vt:lpstr>list1</vt:lpstr>
      <vt:lpstr>list3</vt:lpstr>
      <vt:lpstr>list5</vt:lpstr>
      <vt:lpstr>list4</vt:lpstr>
      <vt:lpstr>list7</vt:lpstr>
      <vt:lpstr>list1!Oblast_tisku</vt:lpstr>
      <vt:lpstr>list3!Oblast_tisku</vt:lpstr>
      <vt:lpstr>list7!Oblast_tisku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</dc:creator>
  <cp:lastModifiedBy>F</cp:lastModifiedBy>
  <cp:lastPrinted>2018-05-31T09:03:14Z</cp:lastPrinted>
  <dcterms:created xsi:type="dcterms:W3CDTF">2017-10-02T08:30:54Z</dcterms:created>
  <dcterms:modified xsi:type="dcterms:W3CDTF">2018-05-31T09:03:48Z</dcterms:modified>
</cp:coreProperties>
</file>